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2. Pliego\Sección 3\Grupo B\"/>
    </mc:Choice>
  </mc:AlternateContent>
  <xr:revisionPtr revIDLastSave="0" documentId="8_{0BB422C0-D4FA-415E-8909-7D5076CCE520}" xr6:coauthVersionLast="47" xr6:coauthVersionMax="47" xr10:uidLastSave="{00000000-0000-0000-0000-000000000000}"/>
  <bookViews>
    <workbookView xWindow="-120" yWindow="-120" windowWidth="20730" windowHeight="11040" tabRatio="585" xr2:uid="{00000000-000D-0000-FFFF-FFFF00000000}"/>
  </bookViews>
  <sheets>
    <sheet name="Rubrado escuela N° 105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escuela N° 105'!$B$2:$G$558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37" i="43" l="1"/>
  <c r="K324" i="43" l="1"/>
  <c r="K353" i="43" l="1"/>
  <c r="K529" i="43"/>
  <c r="K494" i="43"/>
  <c r="K331" i="43"/>
  <c r="K503" i="43"/>
  <c r="K472" i="43"/>
  <c r="K339" i="43"/>
  <c r="K359" i="43"/>
  <c r="K455" i="43"/>
  <c r="K451" i="43"/>
  <c r="K310" i="43"/>
  <c r="K170" i="43"/>
  <c r="G9" i="43" l="1"/>
  <c r="K507" i="43"/>
  <c r="K59" i="43"/>
  <c r="K404" i="43"/>
  <c r="K363" i="43"/>
  <c r="K273" i="43"/>
  <c r="K175" i="43"/>
  <c r="K139" i="43"/>
  <c r="K39" i="43"/>
  <c r="K52" i="43"/>
  <c r="D556" i="43" l="1"/>
  <c r="K87" i="43"/>
  <c r="K9" i="43"/>
  <c r="K187" i="43"/>
  <c r="K553" i="43" l="1"/>
  <c r="I537" i="43" s="1"/>
  <c r="I59" i="43" l="1"/>
  <c r="I273" i="43"/>
  <c r="J353" i="43"/>
  <c r="H371" i="43"/>
  <c r="H370" i="43"/>
  <c r="H369" i="43"/>
  <c r="I370" i="43"/>
  <c r="H368" i="43"/>
  <c r="I369" i="43"/>
  <c r="H372" i="43"/>
  <c r="I371" i="43"/>
  <c r="I372" i="43"/>
  <c r="I368" i="43"/>
  <c r="H357" i="43"/>
  <c r="I357" i="43"/>
  <c r="H131" i="43"/>
  <c r="I131" i="43"/>
  <c r="J324" i="43"/>
  <c r="H86" i="43"/>
  <c r="I86" i="43"/>
  <c r="H330" i="43"/>
  <c r="I330" i="43"/>
  <c r="H502" i="43"/>
  <c r="I502" i="43"/>
  <c r="H458" i="43"/>
  <c r="I458" i="43"/>
  <c r="I481" i="43"/>
  <c r="I338" i="43"/>
  <c r="H338" i="43"/>
  <c r="H463" i="43"/>
  <c r="H55" i="43"/>
  <c r="H349" i="43"/>
  <c r="I379" i="43"/>
  <c r="H344" i="43"/>
  <c r="H204" i="43"/>
  <c r="H27" i="43"/>
  <c r="H312" i="43"/>
  <c r="H32" i="43"/>
  <c r="H515" i="43"/>
  <c r="I427" i="43"/>
  <c r="H229" i="43"/>
  <c r="H391" i="43"/>
  <c r="I530" i="43"/>
  <c r="H352" i="43"/>
  <c r="H259" i="43"/>
  <c r="H239" i="43"/>
  <c r="H64" i="43"/>
  <c r="H439" i="43"/>
  <c r="H304" i="43"/>
  <c r="I129" i="43"/>
  <c r="H381" i="43"/>
  <c r="I51" i="43"/>
  <c r="H148" i="43"/>
  <c r="I74" i="43"/>
  <c r="H18" i="43"/>
  <c r="I387" i="43"/>
  <c r="I332" i="43"/>
  <c r="I96" i="43"/>
  <c r="I341" i="43"/>
  <c r="H530" i="43"/>
  <c r="H457" i="43"/>
  <c r="H453" i="43"/>
  <c r="I257" i="43"/>
  <c r="H213" i="43"/>
  <c r="H50" i="43"/>
  <c r="I429" i="43"/>
  <c r="H78" i="43"/>
  <c r="I33" i="43"/>
  <c r="I22" i="43"/>
  <c r="H398" i="43"/>
  <c r="H449" i="43"/>
  <c r="H545" i="43"/>
  <c r="I120" i="43"/>
  <c r="H256" i="43"/>
  <c r="H95" i="43"/>
  <c r="I403" i="43"/>
  <c r="I442" i="43"/>
  <c r="H194" i="43"/>
  <c r="I32" i="43"/>
  <c r="I217" i="43"/>
  <c r="H283" i="43"/>
  <c r="H480" i="43"/>
  <c r="I280" i="43"/>
  <c r="H165" i="43"/>
  <c r="H270" i="43"/>
  <c r="H217" i="43"/>
  <c r="H366" i="43"/>
  <c r="H230" i="43"/>
  <c r="I551" i="43"/>
  <c r="I118" i="43"/>
  <c r="I210" i="43"/>
  <c r="I285" i="43"/>
  <c r="H547" i="43"/>
  <c r="H320" i="43"/>
  <c r="I550" i="43"/>
  <c r="H334" i="43"/>
  <c r="H421" i="43"/>
  <c r="I252" i="43"/>
  <c r="H541" i="43"/>
  <c r="I241" i="43"/>
  <c r="H193" i="43"/>
  <c r="H496" i="43"/>
  <c r="I98" i="43"/>
  <c r="H479" i="43"/>
  <c r="H499" i="43"/>
  <c r="I97" i="43"/>
  <c r="I21" i="43"/>
  <c r="H325" i="43"/>
  <c r="H316" i="43"/>
  <c r="H358" i="43"/>
  <c r="I174" i="43"/>
  <c r="H467" i="43"/>
  <c r="I453" i="43"/>
  <c r="H440" i="43"/>
  <c r="H490" i="43"/>
  <c r="I287" i="43"/>
  <c r="H280" i="43"/>
  <c r="H454" i="43"/>
  <c r="I77" i="43"/>
  <c r="H450" i="43"/>
  <c r="I450" i="43"/>
  <c r="I545" i="43"/>
  <c r="I378" i="43"/>
  <c r="I125" i="43"/>
  <c r="H174" i="43"/>
  <c r="I68" i="43"/>
  <c r="I416" i="43"/>
  <c r="H408" i="43"/>
  <c r="H223" i="43"/>
  <c r="I105" i="43"/>
  <c r="H42" i="43"/>
  <c r="I126" i="43"/>
  <c r="I138" i="43"/>
  <c r="H23" i="43"/>
  <c r="H540" i="43"/>
  <c r="I56" i="43"/>
  <c r="H526" i="43"/>
  <c r="H518" i="43"/>
  <c r="H301" i="43"/>
  <c r="I406" i="43"/>
  <c r="H425" i="43"/>
  <c r="I329" i="43"/>
  <c r="I184" i="43"/>
  <c r="H102" i="43"/>
  <c r="I351" i="43"/>
  <c r="I218" i="43"/>
  <c r="H250" i="43"/>
  <c r="I82" i="43"/>
  <c r="I203" i="43"/>
  <c r="H465" i="43"/>
  <c r="I322" i="43"/>
  <c r="H551" i="43"/>
  <c r="I49" i="43"/>
  <c r="H169" i="43"/>
  <c r="H100" i="43"/>
  <c r="H395" i="43"/>
  <c r="H268" i="43"/>
  <c r="H198" i="43"/>
  <c r="I546" i="43"/>
  <c r="H327" i="43"/>
  <c r="H47" i="43"/>
  <c r="I428" i="43"/>
  <c r="I216" i="43"/>
  <c r="I142" i="43"/>
  <c r="I325" i="43"/>
  <c r="I34" i="43"/>
  <c r="I157" i="43"/>
  <c r="I315" i="43"/>
  <c r="H342" i="43"/>
  <c r="H482" i="43"/>
  <c r="I400" i="43"/>
  <c r="I107" i="43"/>
  <c r="I420" i="43"/>
  <c r="I524" i="43"/>
  <c r="I249" i="43"/>
  <c r="I177" i="43"/>
  <c r="H181" i="43"/>
  <c r="I153" i="43"/>
  <c r="I207" i="43"/>
  <c r="H195" i="43"/>
  <c r="H157" i="43"/>
  <c r="H471" i="43"/>
  <c r="H432" i="43"/>
  <c r="H48" i="43"/>
  <c r="H130" i="43"/>
  <c r="H44" i="43"/>
  <c r="H299" i="43"/>
  <c r="I355" i="43"/>
  <c r="I340" i="43"/>
  <c r="H379" i="43"/>
  <c r="H442" i="43"/>
  <c r="I259" i="43"/>
  <c r="I540" i="43"/>
  <c r="H236" i="43"/>
  <c r="I236" i="43"/>
  <c r="H446" i="43"/>
  <c r="I305" i="43"/>
  <c r="I518" i="43"/>
  <c r="H248" i="43"/>
  <c r="H218" i="43"/>
  <c r="H497" i="43"/>
  <c r="H94" i="43"/>
  <c r="H317" i="43"/>
  <c r="H70" i="43"/>
  <c r="H523" i="43"/>
  <c r="I143" i="43"/>
  <c r="I479" i="43"/>
  <c r="H156" i="43"/>
  <c r="H115" i="43"/>
  <c r="H416" i="43"/>
  <c r="H375" i="43"/>
  <c r="H190" i="43"/>
  <c r="I55" i="43"/>
  <c r="H199" i="43"/>
  <c r="H321" i="43"/>
  <c r="I119" i="43"/>
  <c r="I446" i="43"/>
  <c r="I395" i="43"/>
  <c r="H394" i="43"/>
  <c r="I61" i="43"/>
  <c r="H461" i="43"/>
  <c r="I199" i="43"/>
  <c r="H76" i="43"/>
  <c r="I320" i="43"/>
  <c r="H319" i="43"/>
  <c r="I206" i="43"/>
  <c r="I76" i="43"/>
  <c r="H519" i="43"/>
  <c r="H19" i="43"/>
  <c r="I467" i="43"/>
  <c r="H269" i="43"/>
  <c r="H96" i="43"/>
  <c r="I432" i="43"/>
  <c r="I173" i="43"/>
  <c r="I480" i="43"/>
  <c r="I439" i="43"/>
  <c r="H462" i="43"/>
  <c r="H161" i="43"/>
  <c r="I366" i="43"/>
  <c r="I367" i="43"/>
  <c r="I300" i="43"/>
  <c r="H407" i="43"/>
  <c r="H418" i="43"/>
  <c r="H80" i="43"/>
  <c r="H153" i="43"/>
  <c r="I388" i="43"/>
  <c r="H373" i="43"/>
  <c r="I435" i="43"/>
  <c r="H179" i="43"/>
  <c r="H347" i="43"/>
  <c r="H275" i="43"/>
  <c r="H53" i="43"/>
  <c r="H85" i="43"/>
  <c r="H289" i="43"/>
  <c r="H146" i="43"/>
  <c r="H318" i="43"/>
  <c r="I204" i="43"/>
  <c r="H385" i="43"/>
  <c r="H173" i="43"/>
  <c r="H384" i="43"/>
  <c r="I526" i="43"/>
  <c r="I122" i="43"/>
  <c r="I242" i="43"/>
  <c r="I499" i="43"/>
  <c r="H443" i="43"/>
  <c r="H356" i="43"/>
  <c r="H422" i="43"/>
  <c r="H242" i="43"/>
  <c r="I254" i="43"/>
  <c r="I213" i="43"/>
  <c r="I299" i="43"/>
  <c r="H427" i="43"/>
  <c r="H282" i="43"/>
  <c r="H292" i="43"/>
  <c r="H315" i="43"/>
  <c r="H397" i="43"/>
  <c r="I166" i="43"/>
  <c r="H35" i="43"/>
  <c r="H265" i="43"/>
  <c r="I261" i="43"/>
  <c r="I514" i="43"/>
  <c r="I374" i="43"/>
  <c r="H276" i="43"/>
  <c r="H308" i="43"/>
  <c r="H177" i="43"/>
  <c r="H90" i="43"/>
  <c r="H79" i="43"/>
  <c r="H376" i="43"/>
  <c r="H97" i="43"/>
  <c r="I464" i="43"/>
  <c r="I326" i="43"/>
  <c r="H113" i="43"/>
  <c r="H361" i="43"/>
  <c r="I500" i="43"/>
  <c r="I483" i="43"/>
  <c r="I46" i="43"/>
  <c r="I269" i="43"/>
  <c r="I470" i="43"/>
  <c r="I115" i="43"/>
  <c r="H456" i="43"/>
  <c r="I493" i="43"/>
  <c r="H144" i="43"/>
  <c r="H309" i="43"/>
  <c r="I333" i="43"/>
  <c r="H28" i="43"/>
  <c r="H399" i="43"/>
  <c r="H205" i="43"/>
  <c r="H374" i="43"/>
  <c r="I110" i="43"/>
  <c r="H509" i="43"/>
  <c r="I490" i="43"/>
  <c r="H182" i="43"/>
  <c r="I200" i="43"/>
  <c r="I290" i="43"/>
  <c r="H74" i="43"/>
  <c r="I225" i="43"/>
  <c r="I408" i="43"/>
  <c r="I478" i="43"/>
  <c r="I202" i="43"/>
  <c r="H103" i="43"/>
  <c r="I152" i="43"/>
  <c r="I237" i="43"/>
  <c r="H266" i="43"/>
  <c r="I58" i="43"/>
  <c r="H257" i="43"/>
  <c r="H505" i="43"/>
  <c r="H69" i="43"/>
  <c r="H387" i="43"/>
  <c r="H16" i="43"/>
  <c r="H118" i="43"/>
  <c r="I44" i="43"/>
  <c r="I281" i="43"/>
  <c r="I382" i="43"/>
  <c r="H149" i="43"/>
  <c r="H400" i="43"/>
  <c r="H485" i="43"/>
  <c r="I245" i="43"/>
  <c r="H212" i="43"/>
  <c r="I62" i="43"/>
  <c r="H278" i="43"/>
  <c r="H196" i="43"/>
  <c r="I422" i="43"/>
  <c r="H548" i="43"/>
  <c r="I349" i="43"/>
  <c r="I389" i="43"/>
  <c r="I423" i="43"/>
  <c r="I227" i="43"/>
  <c r="H15" i="43"/>
  <c r="H536" i="43"/>
  <c r="I233" i="43"/>
  <c r="I256" i="43"/>
  <c r="I469" i="43"/>
  <c r="H133" i="43"/>
  <c r="I232" i="43"/>
  <c r="H227" i="43"/>
  <c r="I263" i="43"/>
  <c r="I401" i="43"/>
  <c r="H307" i="43"/>
  <c r="H417" i="43"/>
  <c r="I197" i="43"/>
  <c r="I475" i="43"/>
  <c r="I434" i="43"/>
  <c r="H470" i="43"/>
  <c r="H452" i="43"/>
  <c r="I342" i="43"/>
  <c r="I488" i="43"/>
  <c r="H409" i="43"/>
  <c r="H346" i="43"/>
  <c r="I477" i="43"/>
  <c r="I463" i="43"/>
  <c r="I510" i="43"/>
  <c r="H61" i="43"/>
  <c r="H435" i="43"/>
  <c r="H264" i="43"/>
  <c r="H258" i="43"/>
  <c r="H17" i="43"/>
  <c r="H423" i="43"/>
  <c r="H89" i="43"/>
  <c r="H206" i="43"/>
  <c r="I145" i="43"/>
  <c r="H25" i="43"/>
  <c r="H260" i="43"/>
  <c r="I155" i="43"/>
  <c r="I260" i="43"/>
  <c r="H438" i="43"/>
  <c r="H31" i="43"/>
  <c r="I291" i="43"/>
  <c r="I418" i="43"/>
  <c r="H434" i="43"/>
  <c r="H56" i="43"/>
  <c r="I444" i="43"/>
  <c r="H493" i="43"/>
  <c r="I504" i="43"/>
  <c r="I111" i="43"/>
  <c r="H539" i="43"/>
  <c r="I417" i="43"/>
  <c r="I150" i="43"/>
  <c r="I358" i="43"/>
  <c r="H354" i="43"/>
  <c r="I381" i="43"/>
  <c r="H186" i="43"/>
  <c r="I148" i="43"/>
  <c r="I485" i="43"/>
  <c r="H510" i="43"/>
  <c r="I72" i="43"/>
  <c r="I410" i="43"/>
  <c r="I538" i="43"/>
  <c r="I498" i="43"/>
  <c r="I178" i="43"/>
  <c r="I452" i="43"/>
  <c r="H337" i="43"/>
  <c r="I167" i="43"/>
  <c r="H428" i="43"/>
  <c r="I114" i="43"/>
  <c r="H241" i="43"/>
  <c r="I547" i="43"/>
  <c r="H119" i="43"/>
  <c r="I23" i="43"/>
  <c r="H63" i="43"/>
  <c r="I394" i="43"/>
  <c r="H538" i="43"/>
  <c r="H134" i="43"/>
  <c r="H487" i="43"/>
  <c r="I250" i="43"/>
  <c r="I258" i="43"/>
  <c r="I165" i="43"/>
  <c r="H145" i="43"/>
  <c r="I151" i="43"/>
  <c r="H232" i="43"/>
  <c r="I136" i="43"/>
  <c r="H262" i="43"/>
  <c r="I255" i="43"/>
  <c r="I383" i="43"/>
  <c r="H197" i="43"/>
  <c r="I14" i="43"/>
  <c r="H355" i="43"/>
  <c r="H49" i="43"/>
  <c r="H295" i="43"/>
  <c r="H495" i="43"/>
  <c r="H469" i="43"/>
  <c r="I314" i="43"/>
  <c r="I522" i="43"/>
  <c r="I321" i="43"/>
  <c r="I313" i="43"/>
  <c r="I24" i="43"/>
  <c r="H437" i="43"/>
  <c r="H498" i="43"/>
  <c r="I18" i="43"/>
  <c r="I108" i="43"/>
  <c r="H329" i="43"/>
  <c r="I295" i="43"/>
  <c r="I162" i="43"/>
  <c r="H284" i="43"/>
  <c r="I146" i="43"/>
  <c r="H41" i="43"/>
  <c r="H191" i="43"/>
  <c r="H341" i="43"/>
  <c r="I456" i="43"/>
  <c r="H390" i="43"/>
  <c r="I523" i="43"/>
  <c r="H288" i="43"/>
  <c r="I354" i="43"/>
  <c r="I101" i="43"/>
  <c r="H489" i="43"/>
  <c r="H231" i="43"/>
  <c r="H328" i="43"/>
  <c r="I223" i="43"/>
  <c r="H420" i="43"/>
  <c r="I345" i="43"/>
  <c r="H121" i="43"/>
  <c r="H77" i="43"/>
  <c r="H336" i="43"/>
  <c r="H228" i="43"/>
  <c r="H247" i="43"/>
  <c r="H114" i="43"/>
  <c r="I373" i="43"/>
  <c r="I271" i="43"/>
  <c r="H360" i="43"/>
  <c r="I471" i="43"/>
  <c r="H468" i="43"/>
  <c r="H314" i="43"/>
  <c r="I28" i="43"/>
  <c r="H253" i="43"/>
  <c r="I318" i="43"/>
  <c r="H137" i="43"/>
  <c r="H447" i="43"/>
  <c r="H296" i="43"/>
  <c r="H246" i="43"/>
  <c r="H105" i="43"/>
  <c r="I468" i="43"/>
  <c r="H43" i="43"/>
  <c r="H483" i="43"/>
  <c r="I454" i="43"/>
  <c r="I247" i="43"/>
  <c r="I459" i="43"/>
  <c r="H255" i="43"/>
  <c r="I462" i="43"/>
  <c r="H117" i="43"/>
  <c r="I219" i="43"/>
  <c r="I397" i="43"/>
  <c r="I497" i="43"/>
  <c r="H244" i="43"/>
  <c r="I71" i="43"/>
  <c r="I492" i="43"/>
  <c r="I393" i="43"/>
  <c r="I211" i="43"/>
  <c r="H333" i="43"/>
  <c r="I380" i="43"/>
  <c r="I13" i="43"/>
  <c r="I159" i="43"/>
  <c r="H24" i="43"/>
  <c r="I352" i="43"/>
  <c r="I284" i="43"/>
  <c r="H388" i="43"/>
  <c r="H155" i="43"/>
  <c r="I541" i="43"/>
  <c r="H83" i="43"/>
  <c r="H340" i="43"/>
  <c r="I149" i="43"/>
  <c r="I185" i="43"/>
  <c r="H492" i="43"/>
  <c r="H484" i="43"/>
  <c r="H279" i="43"/>
  <c r="H222" i="43"/>
  <c r="H210" i="43"/>
  <c r="I436" i="43"/>
  <c r="H111" i="43"/>
  <c r="I172" i="43"/>
  <c r="I226" i="43"/>
  <c r="I262" i="43"/>
  <c r="H433" i="43"/>
  <c r="I190" i="43"/>
  <c r="I286" i="43"/>
  <c r="I31" i="43"/>
  <c r="H208" i="43"/>
  <c r="H488" i="43"/>
  <c r="H125" i="43"/>
  <c r="I473" i="43"/>
  <c r="I346" i="43"/>
  <c r="H120" i="43"/>
  <c r="H441" i="43"/>
  <c r="I91" i="43"/>
  <c r="H393" i="43"/>
  <c r="I288" i="43"/>
  <c r="H112" i="43"/>
  <c r="I495" i="43"/>
  <c r="I168" i="43"/>
  <c r="H424" i="43"/>
  <c r="H46" i="43"/>
  <c r="H525" i="43"/>
  <c r="H29" i="43"/>
  <c r="I47" i="43"/>
  <c r="H277" i="43"/>
  <c r="H473" i="43"/>
  <c r="I201" i="43"/>
  <c r="I208" i="43"/>
  <c r="I50" i="43"/>
  <c r="H351" i="43"/>
  <c r="I268" i="43"/>
  <c r="H506" i="43"/>
  <c r="H514" i="43"/>
  <c r="H238" i="43"/>
  <c r="I334" i="43"/>
  <c r="H444" i="43"/>
  <c r="H298" i="43"/>
  <c r="I457" i="43"/>
  <c r="I327" i="43"/>
  <c r="H13" i="43"/>
  <c r="I79" i="43"/>
  <c r="I445" i="43"/>
  <c r="I311" i="43"/>
  <c r="H107" i="43"/>
  <c r="H207" i="43"/>
  <c r="I344" i="43"/>
  <c r="I316" i="43"/>
  <c r="H84" i="43"/>
  <c r="I215" i="43"/>
  <c r="H192" i="43"/>
  <c r="H326" i="43"/>
  <c r="H475" i="43"/>
  <c r="I265" i="43"/>
  <c r="H511" i="43"/>
  <c r="H214" i="43"/>
  <c r="I26" i="43"/>
  <c r="H415" i="43"/>
  <c r="I319" i="43"/>
  <c r="H544" i="43"/>
  <c r="H267" i="43"/>
  <c r="I38" i="43"/>
  <c r="I191" i="43"/>
  <c r="H300" i="43"/>
  <c r="H460" i="43"/>
  <c r="I117" i="43"/>
  <c r="I240" i="43"/>
  <c r="H185" i="43"/>
  <c r="H528" i="43"/>
  <c r="H201" i="43"/>
  <c r="H524" i="43"/>
  <c r="I253" i="43"/>
  <c r="H160" i="43"/>
  <c r="I193" i="43"/>
  <c r="I489" i="43"/>
  <c r="I414" i="43"/>
  <c r="I301" i="43"/>
  <c r="I186" i="43"/>
  <c r="H501" i="43"/>
  <c r="I515" i="43"/>
  <c r="I309" i="43"/>
  <c r="I102" i="43"/>
  <c r="H147" i="43"/>
  <c r="I169" i="43"/>
  <c r="I356" i="43"/>
  <c r="I323" i="43"/>
  <c r="H67" i="43"/>
  <c r="H110" i="43"/>
  <c r="I89" i="43"/>
  <c r="I519" i="43"/>
  <c r="I525" i="43"/>
  <c r="H226" i="43"/>
  <c r="H171" i="43"/>
  <c r="I552" i="43"/>
  <c r="H129" i="43"/>
  <c r="I195" i="43"/>
  <c r="I484" i="43"/>
  <c r="H350" i="43"/>
  <c r="H12" i="43"/>
  <c r="I407" i="43"/>
  <c r="I474" i="43"/>
  <c r="H313" i="43"/>
  <c r="H345" i="43"/>
  <c r="H167" i="43"/>
  <c r="I17" i="43"/>
  <c r="H436" i="43"/>
  <c r="H543" i="43"/>
  <c r="H36" i="43"/>
  <c r="H429" i="43"/>
  <c r="H261" i="43"/>
  <c r="H51" i="43"/>
  <c r="I437" i="43"/>
  <c r="I360" i="43"/>
  <c r="I282" i="43"/>
  <c r="H389" i="43"/>
  <c r="I12" i="43"/>
  <c r="I438" i="43"/>
  <c r="I413" i="43"/>
  <c r="I182" i="43"/>
  <c r="I411" i="43"/>
  <c r="I536" i="43"/>
  <c r="I543" i="43"/>
  <c r="I283" i="43"/>
  <c r="I179" i="43"/>
  <c r="I539" i="43"/>
  <c r="I496" i="43"/>
  <c r="I391" i="43"/>
  <c r="I221" i="43"/>
  <c r="I298" i="43"/>
  <c r="H150" i="43"/>
  <c r="I130" i="43"/>
  <c r="I63" i="43"/>
  <c r="I230" i="43"/>
  <c r="I67" i="43"/>
  <c r="I113" i="43"/>
  <c r="H34" i="43"/>
  <c r="I449" i="43"/>
  <c r="H249" i="43"/>
  <c r="I278" i="43"/>
  <c r="H302" i="43"/>
  <c r="H348" i="43"/>
  <c r="H516" i="43"/>
  <c r="I292" i="43"/>
  <c r="I141" i="43"/>
  <c r="I248" i="43"/>
  <c r="H285" i="43"/>
  <c r="H172" i="43"/>
  <c r="I501" i="43"/>
  <c r="H272" i="43"/>
  <c r="I542" i="43"/>
  <c r="H466" i="43"/>
  <c r="H26" i="43"/>
  <c r="H60" i="43"/>
  <c r="I361" i="43"/>
  <c r="H57" i="43"/>
  <c r="H378" i="43"/>
  <c r="I40" i="43"/>
  <c r="I243" i="43"/>
  <c r="I348" i="43"/>
  <c r="I270" i="43"/>
  <c r="H126" i="43"/>
  <c r="I398" i="43"/>
  <c r="I229" i="43"/>
  <c r="I53" i="43"/>
  <c r="I421" i="43"/>
  <c r="I124" i="43"/>
  <c r="H216" i="43"/>
  <c r="H291" i="43"/>
  <c r="H40" i="43"/>
  <c r="H290" i="43"/>
  <c r="H367" i="43"/>
  <c r="H412" i="43"/>
  <c r="H81" i="43"/>
  <c r="I180" i="43"/>
  <c r="H143" i="43"/>
  <c r="I505" i="43"/>
  <c r="H477" i="43"/>
  <c r="I42" i="43"/>
  <c r="H233" i="43"/>
  <c r="I85" i="43"/>
  <c r="I81" i="43"/>
  <c r="I134" i="43"/>
  <c r="I181" i="43"/>
  <c r="H252" i="43"/>
  <c r="I460" i="43"/>
  <c r="I231" i="43"/>
  <c r="I121" i="43"/>
  <c r="I16" i="43"/>
  <c r="I350" i="43"/>
  <c r="H459" i="43"/>
  <c r="I343" i="43"/>
  <c r="H68" i="43"/>
  <c r="H512" i="43"/>
  <c r="H101" i="43"/>
  <c r="H142" i="43"/>
  <c r="H380" i="43"/>
  <c r="H184" i="43"/>
  <c r="H73" i="43"/>
  <c r="H392" i="43"/>
  <c r="I264" i="43"/>
  <c r="H552" i="43"/>
  <c r="H403" i="43"/>
  <c r="H21" i="43"/>
  <c r="H286" i="43"/>
  <c r="H414" i="43"/>
  <c r="I27" i="43"/>
  <c r="H178" i="43"/>
  <c r="I70" i="43"/>
  <c r="I511" i="43"/>
  <c r="I304" i="43"/>
  <c r="H464" i="43"/>
  <c r="H72" i="43"/>
  <c r="I276" i="43"/>
  <c r="H287" i="43"/>
  <c r="I409" i="43"/>
  <c r="I440" i="43"/>
  <c r="H481" i="43"/>
  <c r="I212" i="43"/>
  <c r="H202" i="43"/>
  <c r="I83" i="43"/>
  <c r="I66" i="43"/>
  <c r="I163" i="43"/>
  <c r="I60" i="43"/>
  <c r="H22" i="43"/>
  <c r="I267" i="43"/>
  <c r="I90" i="43"/>
  <c r="H305" i="43"/>
  <c r="I289" i="43"/>
  <c r="I19" i="43"/>
  <c r="H108" i="43"/>
  <c r="H474" i="43"/>
  <c r="H410" i="43"/>
  <c r="H166" i="43"/>
  <c r="H281" i="43"/>
  <c r="H297" i="43"/>
  <c r="I419" i="43"/>
  <c r="I43" i="43"/>
  <c r="I549" i="43"/>
  <c r="I376" i="43"/>
  <c r="H476" i="43"/>
  <c r="H419" i="43"/>
  <c r="H158" i="43"/>
  <c r="I15" i="43"/>
  <c r="H271" i="43"/>
  <c r="I54" i="43"/>
  <c r="I25" i="43"/>
  <c r="H124" i="43"/>
  <c r="I307" i="43"/>
  <c r="I73" i="43"/>
  <c r="I45" i="43"/>
  <c r="H122" i="43"/>
  <c r="I279" i="43"/>
  <c r="H306" i="43"/>
  <c r="I198" i="43"/>
  <c r="I222" i="43"/>
  <c r="I461" i="43"/>
  <c r="H138" i="43"/>
  <c r="H430" i="43"/>
  <c r="I103" i="43"/>
  <c r="I266" i="43"/>
  <c r="I482" i="43"/>
  <c r="H382" i="43"/>
  <c r="I94" i="43"/>
  <c r="I133" i="43"/>
  <c r="I214" i="43"/>
  <c r="H521" i="43"/>
  <c r="H542" i="43"/>
  <c r="I465" i="43"/>
  <c r="I80" i="43"/>
  <c r="H65" i="43"/>
  <c r="I277" i="43"/>
  <c r="I336" i="43"/>
  <c r="H62" i="43"/>
  <c r="I412" i="43"/>
  <c r="I95" i="43"/>
  <c r="H136" i="43"/>
  <c r="I328" i="43"/>
  <c r="H362" i="43"/>
  <c r="I425" i="43"/>
  <c r="I486" i="43"/>
  <c r="H311" i="43"/>
  <c r="I29" i="43"/>
  <c r="H203" i="43"/>
  <c r="H500" i="43"/>
  <c r="I528" i="43"/>
  <c r="I509" i="43"/>
  <c r="I424" i="43"/>
  <c r="I392" i="43"/>
  <c r="H549" i="43"/>
  <c r="H91" i="43"/>
  <c r="H546" i="43"/>
  <c r="I335" i="43"/>
  <c r="I84" i="43"/>
  <c r="I57" i="43"/>
  <c r="H294" i="43"/>
  <c r="H522" i="43"/>
  <c r="I390" i="43"/>
  <c r="H38" i="43"/>
  <c r="I11" i="43"/>
  <c r="I196" i="43"/>
  <c r="I228" i="43"/>
  <c r="I36" i="43"/>
  <c r="H219" i="43"/>
  <c r="I399" i="43"/>
  <c r="H486" i="43"/>
  <c r="I244" i="43"/>
  <c r="I466" i="43"/>
  <c r="H445" i="43"/>
  <c r="I430" i="43"/>
  <c r="I137" i="43"/>
  <c r="H254" i="43"/>
  <c r="H162" i="43"/>
  <c r="I192" i="43"/>
  <c r="H151" i="43"/>
  <c r="I516" i="43"/>
  <c r="H550" i="43"/>
  <c r="H221" i="43"/>
  <c r="I544" i="43"/>
  <c r="H152" i="43"/>
  <c r="H163" i="43"/>
  <c r="I158" i="43"/>
  <c r="H45" i="43"/>
  <c r="I441" i="43"/>
  <c r="I272" i="43"/>
  <c r="H323" i="43"/>
  <c r="H343" i="43"/>
  <c r="H75" i="43"/>
  <c r="H71" i="43"/>
  <c r="H200" i="43"/>
  <c r="H245" i="43"/>
  <c r="H82" i="43"/>
  <c r="I362" i="43"/>
  <c r="I238" i="43"/>
  <c r="H263" i="43"/>
  <c r="H159" i="43"/>
  <c r="I297" i="43"/>
  <c r="H504" i="43"/>
  <c r="H66" i="43"/>
  <c r="I41" i="43"/>
  <c r="I65" i="43"/>
  <c r="I78" i="43"/>
  <c r="I205" i="43"/>
  <c r="I64" i="43"/>
  <c r="H11" i="43"/>
  <c r="H215" i="43"/>
  <c r="H54" i="43"/>
  <c r="I487" i="43"/>
  <c r="I385" i="43"/>
  <c r="H58" i="43"/>
  <c r="I443" i="43"/>
  <c r="I415" i="43"/>
  <c r="I161" i="43"/>
  <c r="I433" i="43"/>
  <c r="H14" i="43"/>
  <c r="I476" i="43"/>
  <c r="I512" i="43"/>
  <c r="I384" i="43"/>
  <c r="I302" i="43"/>
  <c r="I275" i="43"/>
  <c r="I317" i="43"/>
  <c r="H406" i="43"/>
  <c r="H335" i="43"/>
  <c r="H383" i="43"/>
  <c r="H240" i="43"/>
  <c r="I375" i="43"/>
  <c r="I294" i="43"/>
  <c r="I194" i="43"/>
  <c r="J9" i="43"/>
  <c r="H33" i="43"/>
  <c r="H237" i="43"/>
  <c r="I171" i="43"/>
  <c r="H478" i="43"/>
  <c r="I48" i="43"/>
  <c r="H211" i="43"/>
  <c r="H322" i="43"/>
  <c r="H141" i="43"/>
  <c r="I69" i="43"/>
  <c r="I147" i="43"/>
  <c r="I337" i="43"/>
  <c r="I535" i="43"/>
  <c r="J472" i="43"/>
  <c r="J529" i="43"/>
  <c r="H534" i="43"/>
  <c r="J494" i="43"/>
  <c r="I531" i="43"/>
  <c r="J310" i="43"/>
  <c r="J451" i="43"/>
  <c r="J339" i="43"/>
  <c r="J503" i="43"/>
  <c r="I534" i="43"/>
  <c r="H532" i="43"/>
  <c r="H535" i="43"/>
  <c r="I533" i="43"/>
  <c r="J537" i="43"/>
  <c r="H533" i="43"/>
  <c r="I532" i="43"/>
  <c r="H531" i="43"/>
  <c r="J455" i="43"/>
  <c r="J507" i="43"/>
  <c r="J331" i="43"/>
  <c r="J359" i="43"/>
  <c r="J170" i="43"/>
  <c r="J404" i="43"/>
  <c r="J39" i="43"/>
  <c r="J59" i="43"/>
  <c r="J139" i="43"/>
  <c r="J273" i="43"/>
  <c r="J363" i="43"/>
  <c r="J52" i="43"/>
  <c r="J175" i="43"/>
  <c r="I144" i="43"/>
  <c r="H401" i="43"/>
  <c r="H491" i="43"/>
  <c r="I75" i="43"/>
  <c r="I246" i="43"/>
  <c r="I312" i="43"/>
  <c r="I506" i="43"/>
  <c r="H168" i="43"/>
  <c r="I100" i="43"/>
  <c r="H411" i="43"/>
  <c r="H225" i="43"/>
  <c r="I160" i="43"/>
  <c r="I156" i="43"/>
  <c r="I347" i="43"/>
  <c r="I548" i="43"/>
  <c r="H332" i="43"/>
  <c r="H243" i="43"/>
  <c r="H413" i="43"/>
  <c r="I296" i="43"/>
  <c r="I306" i="43"/>
  <c r="I491" i="43"/>
  <c r="I447" i="43"/>
  <c r="I521" i="43"/>
  <c r="H180" i="43"/>
  <c r="I112" i="43"/>
  <c r="I308" i="43"/>
  <c r="J187" i="43"/>
  <c r="H98" i="43"/>
  <c r="I35" i="43"/>
  <c r="I239" i="43"/>
  <c r="J87" i="43"/>
  <c r="K7" i="43" l="1"/>
  <c r="K6" i="43"/>
  <c r="J553" i="43"/>
  <c r="D557" i="43"/>
  <c r="D558" i="43" s="1"/>
</calcChain>
</file>

<file path=xl/sharedStrings.xml><?xml version="1.0" encoding="utf-8"?>
<sst xmlns="http://schemas.openxmlformats.org/spreadsheetml/2006/main" count="1376" uniqueCount="902">
  <si>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</si>
  <si>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</si>
  <si>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</si>
  <si>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</si>
  <si>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</si>
  <si>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</si>
  <si>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</si>
  <si>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</si>
  <si>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</si>
  <si>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</si>
  <si>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</si>
  <si>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</si>
  <si>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</si>
  <si>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</si>
  <si>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</si>
  <si>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</si>
  <si>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</si>
  <si>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</si>
  <si>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</si>
  <si>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</si>
  <si>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</si>
  <si>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</si>
  <si>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</si>
  <si>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</si>
  <si>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</si>
  <si>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</si>
  <si>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</si>
  <si>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</si>
  <si>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</si>
  <si>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</si>
  <si>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1.3</t>
  </si>
  <si>
    <t>Indoro baño accesible</t>
  </si>
  <si>
    <t>Lavatorio baño accesible</t>
  </si>
  <si>
    <t>Ducha higienica baño accesible</t>
  </si>
  <si>
    <t>Instalacion de abastecimiento de agua fria y caliente</t>
  </si>
  <si>
    <t>Limpieza de azotea</t>
  </si>
  <si>
    <t>gl</t>
  </si>
  <si>
    <t>Colocacion de globos en bajadas pluviales</t>
  </si>
  <si>
    <t>Picado de contrapisos y pavimentos exteriores</t>
  </si>
  <si>
    <t>Bacha de acero inoxidable</t>
  </si>
  <si>
    <t>Replanteo planialtimétrico</t>
  </si>
  <si>
    <t>VARIOS</t>
  </si>
  <si>
    <t>Servicio provisorio de OSE</t>
  </si>
  <si>
    <t>1.2.1</t>
  </si>
  <si>
    <t>1.2.2</t>
  </si>
  <si>
    <t>1.2.3</t>
  </si>
  <si>
    <t>1.3.1</t>
  </si>
  <si>
    <t>1.3.2</t>
  </si>
  <si>
    <t>1.2.4</t>
  </si>
  <si>
    <t>1.2.5</t>
  </si>
  <si>
    <t>Andamios</t>
  </si>
  <si>
    <t>1.2.6</t>
  </si>
  <si>
    <t>Protección peatonal con cubierta</t>
  </si>
  <si>
    <t>1.2.7</t>
  </si>
  <si>
    <t>1.2.8</t>
  </si>
  <si>
    <t>1.2.9</t>
  </si>
  <si>
    <t>Contenedor baños</t>
  </si>
  <si>
    <t>Contenedor duchas</t>
  </si>
  <si>
    <t>Contenedor comedor</t>
  </si>
  <si>
    <t xml:space="preserve">Contenedor vestuarios </t>
  </si>
  <si>
    <t>Contenedor oficina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</si>
  <si>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</si>
  <si>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</si>
  <si>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</si>
  <si>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</si>
  <si>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</si>
  <si>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</si>
  <si>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</si>
  <si>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</si>
  <si>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Rellenos y pendientes</t>
  </si>
  <si>
    <t>Protecciones y terminaciones</t>
  </si>
  <si>
    <t>Cierre de gargantas en pretiles</t>
  </si>
  <si>
    <t>Juntas de impermeabilizacion</t>
  </si>
  <si>
    <t>Ductos y chimeneas</t>
  </si>
  <si>
    <t>Cumbreras</t>
  </si>
  <si>
    <t>Babetas</t>
  </si>
  <si>
    <t>Dispensador de jabon</t>
  </si>
  <si>
    <t xml:space="preserve">Portarrollo </t>
  </si>
  <si>
    <t xml:space="preserve">Garrafas </t>
  </si>
  <si>
    <t>Dispensador de papel toalla en rollo</t>
  </si>
  <si>
    <t>Bocas de Incendio equipadas</t>
  </si>
  <si>
    <t>Equipo bombeo</t>
  </si>
  <si>
    <t>Detector de Incendio</t>
  </si>
  <si>
    <t>EQUIPOS</t>
  </si>
  <si>
    <t>Jaladora</t>
  </si>
  <si>
    <t>Embudos en bajadas de pluviales</t>
  </si>
  <si>
    <t>Tipo Aix- Escurridor (incluye suministro e instalación)</t>
  </si>
  <si>
    <t>Tipo Aix- Mueble tipo x (incluye suministro e instalación)</t>
  </si>
  <si>
    <t>Inodoro con tapa</t>
  </si>
  <si>
    <t>Jabonera</t>
  </si>
  <si>
    <t>Banquinas</t>
  </si>
  <si>
    <t>Prueba de estanqueidad de azoteas</t>
  </si>
  <si>
    <t>Tipo Aix- Mesada (incluye suministro e instalación)</t>
  </si>
  <si>
    <t>Tipo Aix- Pileta (incluye suministro e instalación)</t>
  </si>
  <si>
    <t>Terminaciones (tomas e iluminacion)</t>
  </si>
  <si>
    <t>Pulsador  en baño accesible</t>
  </si>
  <si>
    <t>1,,1,1</t>
  </si>
  <si>
    <t>1,,1,3</t>
  </si>
  <si>
    <t>CONSTRUCCIONES PROVISORIAS</t>
  </si>
  <si>
    <t>INSTALACIONES PROVISORIAS</t>
  </si>
  <si>
    <t>REPLANTEO DE OBRA</t>
  </si>
  <si>
    <t>2,1,1</t>
  </si>
  <si>
    <t>2,1,2</t>
  </si>
  <si>
    <t>2,1,3</t>
  </si>
  <si>
    <t>2,1,4</t>
  </si>
  <si>
    <t>Ayuda a Aluminio</t>
  </si>
  <si>
    <t>Ayuda a Herreria</t>
  </si>
  <si>
    <t>Ayuda a Carpinteria</t>
  </si>
  <si>
    <t>Caucho continuo</t>
  </si>
  <si>
    <t>Manto geotextil</t>
  </si>
  <si>
    <t>Alquiler baño quimico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</si>
  <si>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</si>
  <si>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</si>
  <si>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2,1,5</t>
  </si>
  <si>
    <t>Retiro de artefactos sanitarios</t>
  </si>
  <si>
    <t>10,1,1</t>
  </si>
  <si>
    <t>10,1,2</t>
  </si>
  <si>
    <t>10,1,3</t>
  </si>
  <si>
    <t>10,1,4</t>
  </si>
  <si>
    <t>10,2,1</t>
  </si>
  <si>
    <t>10,2,2</t>
  </si>
  <si>
    <t>10,2,3</t>
  </si>
  <si>
    <t xml:space="preserve">Buña de aluminio U </t>
  </si>
  <si>
    <t>Membrana asfaltica 4 mm con dos almas centrales polietileno alta densidad, terminacion aluminio gofrado.</t>
  </si>
  <si>
    <t>BDA 20x20</t>
  </si>
  <si>
    <t>BDA 40x40</t>
  </si>
  <si>
    <t>PPT 20X20</t>
  </si>
  <si>
    <t>PPT 40X40</t>
  </si>
  <si>
    <t>Cañeria de desague primario PVC 110</t>
  </si>
  <si>
    <t>Cañeria de desague primario PVC 160</t>
  </si>
  <si>
    <t>Cañeria de desague pluvial PVC 110</t>
  </si>
  <si>
    <t>Cañeria de desague pluvial PVC 160</t>
  </si>
  <si>
    <t>Columna de bajadas de pluviales en HF</t>
  </si>
  <si>
    <t xml:space="preserve">Cañeria de desague primario PVC 63 </t>
  </si>
  <si>
    <t>INSTALACION DE SISTEMA PROTECCION CONTRA INCENDIO</t>
  </si>
  <si>
    <t>Equipo completo bombeo (incluye bomba principal, bomba jockey y tablero)</t>
  </si>
  <si>
    <t>Tablero general y derivados</t>
  </si>
  <si>
    <t>Camaras 60x60</t>
  </si>
  <si>
    <t>Cañerias en piso PVC 50 mm</t>
  </si>
  <si>
    <t>Cañerias en piso PVC 110 mm</t>
  </si>
  <si>
    <t>Canalizaciones para sistemas de alarma, telefonia y datos</t>
  </si>
  <si>
    <t>SEÑALETICA</t>
  </si>
  <si>
    <t>7,1,1</t>
  </si>
  <si>
    <t>7,1,2</t>
  </si>
  <si>
    <t>7,1,3</t>
  </si>
  <si>
    <t>7,1,4</t>
  </si>
  <si>
    <t>10,1,5</t>
  </si>
  <si>
    <t>10,1,6</t>
  </si>
  <si>
    <t>10,2,4</t>
  </si>
  <si>
    <t>10,2,5</t>
  </si>
  <si>
    <t>10,2,6</t>
  </si>
  <si>
    <t>Césped en tepes</t>
  </si>
  <si>
    <t>Portero eléctrico</t>
  </si>
  <si>
    <t xml:space="preserve">Cateos </t>
  </si>
  <si>
    <t>Consumo de OSE</t>
  </si>
  <si>
    <t xml:space="preserve">Consumo de UTE </t>
  </si>
  <si>
    <t>1,1,2</t>
  </si>
  <si>
    <t>Desmontes</t>
  </si>
  <si>
    <t>Retiro de suelo orgánico (espesor considerado xx cm)</t>
  </si>
  <si>
    <t>2,1,6</t>
  </si>
  <si>
    <t>Cegado de pozos</t>
  </si>
  <si>
    <t>1.00</t>
  </si>
  <si>
    <t>2.00</t>
  </si>
  <si>
    <t xml:space="preserve">RELLENOS Y APORTES </t>
  </si>
  <si>
    <t>3.00</t>
  </si>
  <si>
    <t>Excavación vigas y riostras de fundación</t>
  </si>
  <si>
    <t>Excavación bases y pilares de fundación</t>
  </si>
  <si>
    <t>Excavación de muros de contención</t>
  </si>
  <si>
    <t>Excavación para contrapisos</t>
  </si>
  <si>
    <t>Excavación para fosa séptica</t>
  </si>
  <si>
    <t>Excavaciones para obras exteriores</t>
  </si>
  <si>
    <t>2,1,7</t>
  </si>
  <si>
    <t>2,1,8</t>
  </si>
  <si>
    <t>2,1,9</t>
  </si>
  <si>
    <t>2,1,10</t>
  </si>
  <si>
    <t>2,1,11</t>
  </si>
  <si>
    <t>2,1,12</t>
  </si>
  <si>
    <t>Relleno de tierra negra en jardineras y canteros</t>
  </si>
  <si>
    <t>Relleno granular en cimentación</t>
  </si>
  <si>
    <t>Relleno granular bajo contrapisos exteriores</t>
  </si>
  <si>
    <t>Relleno granular  bajo contrapisos interiores</t>
  </si>
  <si>
    <t>Relleno de nivelación del terreno</t>
  </si>
  <si>
    <t>Relleno de taludes</t>
  </si>
  <si>
    <t>Demolición de fundaciones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</si>
  <si>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</si>
  <si>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</si>
  <si>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</si>
  <si>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</si>
  <si>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</si>
  <si>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 xml:space="preserve">Demolición de cubiertas livianas </t>
  </si>
  <si>
    <t>Demolición de escaleras</t>
  </si>
  <si>
    <t>Demolición de galpones de construcción liviana</t>
  </si>
  <si>
    <t>Demolición de vigas de hormigón armado</t>
  </si>
  <si>
    <t>Demolición de pilares metálicos estructurales</t>
  </si>
  <si>
    <t>Demolición de vigas metálicas estructurales</t>
  </si>
  <si>
    <t>1,1,4</t>
  </si>
  <si>
    <t>Mensura y amojonamiento del terreno</t>
  </si>
  <si>
    <t>Apertura de vanos</t>
  </si>
  <si>
    <t xml:space="preserve">Picado de revoques interiores </t>
  </si>
  <si>
    <t>Picado de revoques exteriores</t>
  </si>
  <si>
    <t>Picado de revoques de cielorraso</t>
  </si>
  <si>
    <t xml:space="preserve">Retiro de cielorrasos livianos </t>
  </si>
  <si>
    <t>Picado de revestimientos interiores</t>
  </si>
  <si>
    <t>Picado de revestimientos exteriores</t>
  </si>
  <si>
    <t xml:space="preserve">Vallado  </t>
  </si>
  <si>
    <t>1,1,5</t>
  </si>
  <si>
    <t>Acta de Medianería</t>
  </si>
  <si>
    <t>IMPLANTACION EN OBRA</t>
  </si>
  <si>
    <t>1,3,4</t>
  </si>
  <si>
    <t>1,3,3</t>
  </si>
  <si>
    <t>1,1,6</t>
  </si>
  <si>
    <t xml:space="preserve">Retiro de árbloles </t>
  </si>
  <si>
    <t>Apuntalamiento en medianeras</t>
  </si>
  <si>
    <t>MOVIMIENTO DE TIERRA</t>
  </si>
  <si>
    <t>Zanjas y pozos</t>
  </si>
  <si>
    <t>1,1,7</t>
  </si>
  <si>
    <t xml:space="preserve">Limpieza y acondicionamiento del terreno </t>
  </si>
  <si>
    <t>Excavación para platea</t>
  </si>
  <si>
    <t>Refuerzo de estrucutura existente</t>
  </si>
  <si>
    <t>Pilotes con hinca de tubo</t>
  </si>
  <si>
    <t>Pilotes con perforación previa</t>
  </si>
  <si>
    <t>Pilotes hincados con gato hidráulico</t>
  </si>
  <si>
    <t>Cabezales de pilotes</t>
  </si>
  <si>
    <t>Tanque de bombeo de agua</t>
  </si>
  <si>
    <t xml:space="preserve">Tanque de reserva de agua </t>
  </si>
  <si>
    <t>Desclace de vigas de fundación</t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</si>
  <si>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</si>
  <si>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</si>
  <si>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</si>
  <si>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</si>
  <si>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</si>
  <si>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</si>
  <si>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t>Bloque de hormigón xx cm</t>
  </si>
  <si>
    <r>
      <t xml:space="preserve">Ticholo cerámico con cámara espesor xx cm </t>
    </r>
    <r>
      <rPr>
        <sz val="12"/>
        <color rgb="FFFF0000"/>
        <rFont val="Arial"/>
        <family val="2"/>
      </rPr>
      <t>(abrir por espesores distintos)</t>
    </r>
  </si>
  <si>
    <r>
      <t xml:space="preserve">Ticholo cerámico xx cm </t>
    </r>
    <r>
      <rPr>
        <sz val="12"/>
        <color rgb="FFFF0000"/>
        <rFont val="Arial"/>
        <family val="2"/>
      </rPr>
      <t>(abrir por espesores distintos)</t>
    </r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</si>
  <si>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</si>
  <si>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</si>
  <si>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Placa doble de yeso  espesor xx cm</t>
  </si>
  <si>
    <t>Placa simple de yeso espesor xx cm</t>
  </si>
  <si>
    <t xml:space="preserve">Media pared de yeso espesor xx cm </t>
  </si>
  <si>
    <t>Ladrillo de vidrio espesor xx cm</t>
  </si>
  <si>
    <r>
      <t xml:space="preserve">Placa cementicia espesor xx cm </t>
    </r>
    <r>
      <rPr>
        <sz val="12"/>
        <color rgb="FFFF0000"/>
        <rFont val="Arial"/>
        <family val="2"/>
      </rPr>
      <t xml:space="preserve">(abrir por tipos distintos) 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</si>
  <si>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</si>
  <si>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Recimentación </t>
  </si>
  <si>
    <t>Reparaciones en estructura existente</t>
  </si>
  <si>
    <t>Cimentaciones superficiales y medias</t>
  </si>
  <si>
    <t>Cimentaciones profundas</t>
  </si>
  <si>
    <t>Muros de contención</t>
  </si>
  <si>
    <t xml:space="preserve">Vigas de fundación 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</si>
  <si>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</si>
  <si>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TANQUES DE AGUA HORMIGÓN ARMADO</t>
  </si>
  <si>
    <t>ESTRUCTURAS</t>
  </si>
  <si>
    <t>PILARES ESTRUCTURALES</t>
  </si>
  <si>
    <t>VIGAS  ESTRUCTURALES</t>
  </si>
  <si>
    <t>Dados hormigón ciclópeo</t>
  </si>
  <si>
    <t>Platea hormigón armado</t>
  </si>
  <si>
    <t>Cimentación corrida hormigón armado</t>
  </si>
  <si>
    <t>Patines  hormigón armado</t>
  </si>
  <si>
    <t>Pilotines hormigón armado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</si>
  <si>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</si>
  <si>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 xml:space="preserve">FUNDACIONES 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</si>
  <si>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</si>
  <si>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Estructura metálica de escalera</t>
  </si>
  <si>
    <t>Estructura de hormigón armado de escalera</t>
  </si>
  <si>
    <t>Uniones y anclajes de vigas metálicas</t>
  </si>
  <si>
    <t>Uniones y anclajes de pilares metálicos</t>
  </si>
  <si>
    <t>m</t>
  </si>
  <si>
    <t>Uniones y anclajes vigas de madera</t>
  </si>
  <si>
    <t>Uniones y anclajes pilares de madera</t>
  </si>
  <si>
    <t>Estructura de madera de escalera</t>
  </si>
  <si>
    <t>ESTRUCTURA DE ESCALERAS</t>
  </si>
  <si>
    <t>ESPACIOS EXTERIORES</t>
  </si>
  <si>
    <t>LOSAS ESTRUCTURALES</t>
  </si>
  <si>
    <t>Losas macizas</t>
  </si>
  <si>
    <t>Losas nervadas</t>
  </si>
  <si>
    <t>Fundación  hormigón de mástiles para banderas</t>
  </si>
  <si>
    <t>Fundación de hormigón jardineras / bancos exteriores</t>
  </si>
  <si>
    <t>Montaje de vigas metálicas/madera</t>
  </si>
  <si>
    <t xml:space="preserve">gl </t>
  </si>
  <si>
    <t>Montaje de pilares metálicos/madera</t>
  </si>
  <si>
    <t xml:space="preserve">Pilares de hormigon armado - Indice 100 /200/300 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</si>
  <si>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</si>
  <si>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Pilares de madera - Indice 100/200/300</t>
  </si>
  <si>
    <t>Vigas de hormigon armado . Indice 100/200</t>
  </si>
  <si>
    <r>
      <t>Vigas metlicas  - Indice 100/200</t>
    </r>
    <r>
      <rPr>
        <sz val="12"/>
        <color rgb="FFFF0000"/>
        <rFont val="Arial"/>
        <family val="2"/>
      </rPr>
      <t xml:space="preserve"> (detallar si son reticuladas ó perfiles normalizados)</t>
    </r>
  </si>
  <si>
    <t>Vigas de madera - Indice 100/200</t>
  </si>
  <si>
    <r>
      <t xml:space="preserve">Losas macizas de hormigon armado . Indice 100/200 </t>
    </r>
    <r>
      <rPr>
        <sz val="12"/>
        <color rgb="FFFF0000"/>
        <rFont val="Arial"/>
        <family val="2"/>
      </rPr>
      <t xml:space="preserve"> (detallar espesor)</t>
    </r>
  </si>
  <si>
    <t>Obra húmeda</t>
  </si>
  <si>
    <t>Obra seca</t>
  </si>
  <si>
    <t>Piedra espesor xx cm</t>
  </si>
  <si>
    <t>Piel de vidrio (incluye perfiles)</t>
  </si>
  <si>
    <t>Vidriado estructural (incluye perfiles)</t>
  </si>
  <si>
    <t>Hormigón visto expesorr xx cm</t>
  </si>
  <si>
    <t>Sobre terreno</t>
  </si>
  <si>
    <t>Contrapiso hormigón de cascotes</t>
  </si>
  <si>
    <t>Contrapiso hormigón poroso</t>
  </si>
  <si>
    <t>Contrapiso hormigón de poliestireno</t>
  </si>
  <si>
    <t>En entrepiso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</si>
  <si>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</si>
  <si>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</si>
  <si>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</si>
  <si>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de balasto en entrepiso interior espesor xx cm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</si>
  <si>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</si>
  <si>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</si>
  <si>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</si>
  <si>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</si>
  <si>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</si>
  <si>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Carreras, dinteles y antepechos</t>
  </si>
  <si>
    <t>Tanque de reserva agua  elevado (incluyendo estructura de torre de apoyo)</t>
  </si>
  <si>
    <t>AISLACIONES HUMÍDICAS</t>
  </si>
  <si>
    <t>Revoque hidrófugo y grueso en jambas, dinteles y mochetas exteriores</t>
  </si>
  <si>
    <t>Revoque hidrófugo en muros exteriores, incluyendo aletas y pretiles</t>
  </si>
  <si>
    <t>Revoque hidrófugo en lateral y parte superior de pimeras hiladas en muros</t>
  </si>
  <si>
    <t>Revoque hidrófugo en vigas de fundacion</t>
  </si>
  <si>
    <t>Revoque exterior grueso fretazado bajo revestimientos</t>
  </si>
  <si>
    <t xml:space="preserve">Reparacion de revoques interiores </t>
  </si>
  <si>
    <t>Reparación de revoques exteriores</t>
  </si>
  <si>
    <t>Revoque interior común 2 capas</t>
  </si>
  <si>
    <t>Revoque interior común 3 capas sobre cielorrasos de hormigón</t>
  </si>
  <si>
    <t>Microcemento en paramentos</t>
  </si>
  <si>
    <t xml:space="preserve">Revoque exterior  en jambas, dinteles y mochetas </t>
  </si>
  <si>
    <t>Revoque exterior común grueso y fino</t>
  </si>
  <si>
    <t>Revoque interior sobre metal desplegado</t>
  </si>
  <si>
    <t>Revoque exterior sobre metal desplegado</t>
  </si>
  <si>
    <t xml:space="preserve">Revoque balai interior </t>
  </si>
  <si>
    <t>Revoque balai exterior</t>
  </si>
  <si>
    <t>Revoque con terminación enduido de yeso</t>
  </si>
  <si>
    <t xml:space="preserve">Cemento portland lustrado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</si>
  <si>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</si>
  <si>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</si>
  <si>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</si>
  <si>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</si>
  <si>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</si>
  <si>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</si>
  <si>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</si>
  <si>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</si>
  <si>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</si>
  <si>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</si>
  <si>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 xml:space="preserve">Revestimiento azulejos </t>
    </r>
    <r>
      <rPr>
        <sz val="12"/>
        <color rgb="FFFF0000"/>
        <rFont val="Arial"/>
        <family val="2"/>
      </rPr>
      <t>(detallar dimensiones)</t>
    </r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</si>
  <si>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</si>
  <si>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</si>
  <si>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</si>
  <si>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 xml:space="preserve">Revestimiento vencitas </t>
  </si>
  <si>
    <t>Cantoneras de  aluminio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</si>
  <si>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</si>
  <si>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</si>
  <si>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</si>
  <si>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</si>
  <si>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</si>
  <si>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</si>
  <si>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</si>
  <si>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</si>
  <si>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5.1</t>
  </si>
  <si>
    <t>5.2</t>
  </si>
  <si>
    <t>5,1,1</t>
  </si>
  <si>
    <t>5,1,2</t>
  </si>
  <si>
    <t>5,1,3</t>
  </si>
  <si>
    <t>5,2,1</t>
  </si>
  <si>
    <t>5,2,2</t>
  </si>
  <si>
    <t>5,2,3</t>
  </si>
  <si>
    <t>5,2,4</t>
  </si>
  <si>
    <t>5,2,5</t>
  </si>
  <si>
    <t>5,2,6</t>
  </si>
  <si>
    <t>5,2,7</t>
  </si>
  <si>
    <t>5,2,8</t>
  </si>
  <si>
    <t>5,2,9</t>
  </si>
  <si>
    <t>5,2,10</t>
  </si>
  <si>
    <t>5,2,11</t>
  </si>
  <si>
    <t>5.3</t>
  </si>
  <si>
    <t>5,3,1</t>
  </si>
  <si>
    <t>5,3,2</t>
  </si>
  <si>
    <t>5,3,3</t>
  </si>
  <si>
    <t>5,3,4</t>
  </si>
  <si>
    <t>5,3,5</t>
  </si>
  <si>
    <t>5,3,6</t>
  </si>
  <si>
    <t>5.4</t>
  </si>
  <si>
    <t>5,4,1</t>
  </si>
  <si>
    <t>5,4,2</t>
  </si>
  <si>
    <t>5,4,3</t>
  </si>
  <si>
    <t>5,4,4</t>
  </si>
  <si>
    <t>5,4,5</t>
  </si>
  <si>
    <t>5,4,6</t>
  </si>
  <si>
    <t>5.5</t>
  </si>
  <si>
    <t>5,5,1</t>
  </si>
  <si>
    <t>5,5,2</t>
  </si>
  <si>
    <t>5,5,3</t>
  </si>
  <si>
    <t>5.6</t>
  </si>
  <si>
    <t>5,6,1</t>
  </si>
  <si>
    <t>5,6,2</t>
  </si>
  <si>
    <t>5.7</t>
  </si>
  <si>
    <t>5,7,1</t>
  </si>
  <si>
    <t>5,7,2</t>
  </si>
  <si>
    <t>5,7,3</t>
  </si>
  <si>
    <t>9.00</t>
  </si>
  <si>
    <t>9.1</t>
  </si>
  <si>
    <t>9.1.1</t>
  </si>
  <si>
    <t>9,1,1,1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</si>
  <si>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</si>
  <si>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</si>
  <si>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</si>
  <si>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</si>
  <si>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</si>
  <si>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</si>
  <si>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</si>
  <si>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</si>
  <si>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</si>
  <si>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</si>
  <si>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</si>
  <si>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</si>
  <si>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</si>
  <si>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</si>
  <si>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</si>
  <si>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</si>
  <si>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</si>
  <si>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</si>
  <si>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</si>
  <si>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</si>
  <si>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</si>
  <si>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9,1,2,3</t>
  </si>
  <si>
    <t>9,1,2,4</t>
  </si>
  <si>
    <t>9,1,2,5</t>
  </si>
  <si>
    <t>9,1,2,6</t>
  </si>
  <si>
    <t>9,1,2,7</t>
  </si>
  <si>
    <t>9,1,2,8</t>
  </si>
  <si>
    <t>9,1,2,9</t>
  </si>
  <si>
    <t>9,1,2,10</t>
  </si>
  <si>
    <t>9.1.3</t>
  </si>
  <si>
    <t>9,1,3,1</t>
  </si>
  <si>
    <t>9,1,3,2</t>
  </si>
  <si>
    <t>9,1,3,3</t>
  </si>
  <si>
    <t>9.2</t>
  </si>
  <si>
    <t>9,2,1</t>
  </si>
  <si>
    <t>9,2,2</t>
  </si>
  <si>
    <t>9,2,3</t>
  </si>
  <si>
    <t>9,2,4</t>
  </si>
  <si>
    <t>9,2,5</t>
  </si>
  <si>
    <t>9,2,6</t>
  </si>
  <si>
    <t>9,2,7</t>
  </si>
  <si>
    <t>Cielorraso  tablillas de PVC</t>
  </si>
  <si>
    <t>% SUBRUBRO SOBRE TOTAL</t>
  </si>
  <si>
    <t>PRECIO TOTAL SUBRUBRO ($)</t>
  </si>
  <si>
    <t>10.00</t>
  </si>
  <si>
    <t>10.1</t>
  </si>
  <si>
    <t>10.2</t>
  </si>
  <si>
    <r>
      <t xml:space="preserve">Baldosa monolitica </t>
    </r>
    <r>
      <rPr>
        <sz val="12"/>
        <color rgb="FFFF0000"/>
        <rFont val="Arial"/>
        <family val="2"/>
      </rPr>
      <t>(detallar por tipo y dimensiones)</t>
    </r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</si>
  <si>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</si>
  <si>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</si>
  <si>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</si>
  <si>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</si>
  <si>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</si>
  <si>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r>
      <t xml:space="preserve">Baldosa calcárea  </t>
    </r>
    <r>
      <rPr>
        <sz val="12"/>
        <color rgb="FFFF0000"/>
        <rFont val="Arial"/>
        <family val="2"/>
      </rPr>
      <t>(detallar tipo y dimensiones)</t>
    </r>
  </si>
  <si>
    <t>Hormigón llaneado</t>
  </si>
  <si>
    <t>Bloques de hormigón vibrado calado para tránsito vehicular</t>
  </si>
  <si>
    <r>
      <t xml:space="preserve">Baldosas de hormigón vibrado </t>
    </r>
    <r>
      <rPr>
        <sz val="12"/>
        <color rgb="FFFF0000"/>
        <rFont val="Arial"/>
        <family val="2"/>
      </rPr>
      <t>(detallar dimensiones y espesor)</t>
    </r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</si>
  <si>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</si>
  <si>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</si>
  <si>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r>
      <t>Zócalo monolítico</t>
    </r>
    <r>
      <rPr>
        <sz val="12"/>
        <color rgb="FFFF0000"/>
        <rFont val="Arial"/>
        <family val="2"/>
      </rPr>
      <t xml:space="preserve"> (detallar tipo y espesor)</t>
    </r>
  </si>
  <si>
    <t>9.3</t>
  </si>
  <si>
    <t xml:space="preserve">PAVIMENTOS </t>
  </si>
  <si>
    <t>9.3.1</t>
  </si>
  <si>
    <t>9.3.2</t>
  </si>
  <si>
    <t>9,3,1,1</t>
  </si>
  <si>
    <t>9,3,1,2</t>
  </si>
  <si>
    <t>9,3,1,3</t>
  </si>
  <si>
    <t>9,3,1,4</t>
  </si>
  <si>
    <t>9,3,1,5</t>
  </si>
  <si>
    <t>9,3,1,6</t>
  </si>
  <si>
    <t>9,3,2,1</t>
  </si>
  <si>
    <t>9,3,2,2</t>
  </si>
  <si>
    <t>9,3,2,3</t>
  </si>
  <si>
    <t>9,3,2,4</t>
  </si>
  <si>
    <t>9,3,2,5</t>
  </si>
  <si>
    <t>9,3,2,6</t>
  </si>
  <si>
    <t>9,3,2,7</t>
  </si>
  <si>
    <t>9,3,2,8</t>
  </si>
  <si>
    <t>9,3,2,9</t>
  </si>
  <si>
    <t>9,3,2,10</t>
  </si>
  <si>
    <t>9,3,2,11</t>
  </si>
  <si>
    <t>9,3,2,12</t>
  </si>
  <si>
    <t>9,3,2,13</t>
  </si>
  <si>
    <t>9,3,2,14</t>
  </si>
  <si>
    <t>9,3,2,15</t>
  </si>
  <si>
    <t>9,3,2,16</t>
  </si>
  <si>
    <t>9,3,2,17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</si>
  <si>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</si>
  <si>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</si>
  <si>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</si>
  <si>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 xml:space="preserve">Alisado de arena y pórtland 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</si>
  <si>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</si>
  <si>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9,3,1,7</t>
  </si>
  <si>
    <t>9,3,2,18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</si>
  <si>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</si>
  <si>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</si>
  <si>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r>
      <t>Cielorraso madera</t>
    </r>
    <r>
      <rPr>
        <sz val="12"/>
        <color rgb="FFFF0000"/>
        <rFont val="Arial"/>
        <family val="2"/>
      </rPr>
      <t xml:space="preserve"> (detallar tipo )</t>
    </r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</si>
  <si>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</si>
  <si>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9,2,8</t>
  </si>
  <si>
    <t>9,2,9</t>
  </si>
  <si>
    <t>12.00</t>
  </si>
  <si>
    <t>REPARACION DE CUBIERTAS  EXISTENTES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</si>
  <si>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</si>
  <si>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Imprimación- emulsion asfáltica 1,5 k/m2</t>
  </si>
  <si>
    <t>Canalones de desagüe</t>
  </si>
  <si>
    <t>Lámina de polietileno 100 micrones</t>
  </si>
  <si>
    <t>Canto rodado</t>
  </si>
  <si>
    <t>9,3,2,19</t>
  </si>
  <si>
    <t>CUBIERTAS LIVIANAS</t>
  </si>
  <si>
    <t>CUBIERTAS PESADAS</t>
  </si>
  <si>
    <t>Membrana terminación geotextil</t>
  </si>
  <si>
    <t>Membrana de PVC</t>
  </si>
  <si>
    <t>Poliuretano rígido proyectado</t>
  </si>
  <si>
    <t>Globos en bajadas pluviales</t>
  </si>
  <si>
    <t>TERMINACION DE CUBIERTAS</t>
  </si>
  <si>
    <t>PETREOS</t>
  </si>
  <si>
    <t>11.00</t>
  </si>
  <si>
    <t>10.3</t>
  </si>
  <si>
    <t>10,1,7</t>
  </si>
  <si>
    <t>10,1,8</t>
  </si>
  <si>
    <t>10,1,9</t>
  </si>
  <si>
    <t>10,1,10</t>
  </si>
  <si>
    <t>10,1,11</t>
  </si>
  <si>
    <t>10,1,12</t>
  </si>
  <si>
    <t>10,1,13</t>
  </si>
  <si>
    <t>10,1,14</t>
  </si>
  <si>
    <t>10,1,15</t>
  </si>
  <si>
    <t>10,1,16</t>
  </si>
  <si>
    <t>10,1,17</t>
  </si>
  <si>
    <t>10,1,19</t>
  </si>
  <si>
    <t>10,3,1</t>
  </si>
  <si>
    <t>10,3,2</t>
  </si>
  <si>
    <t>10,3,4</t>
  </si>
  <si>
    <t>10,3,3</t>
  </si>
  <si>
    <t xml:space="preserve"> HERRERIA</t>
  </si>
  <si>
    <t>13.00</t>
  </si>
  <si>
    <t>Tipo Hx  Rejilla  (incluye suministro e instalación)</t>
  </si>
  <si>
    <t>Tipo Hx  Ventana (incluye suministro e instalación)</t>
  </si>
  <si>
    <t>Tipo Hx  Puerta (incluye suministro e instalación)</t>
  </si>
  <si>
    <t>Tipo Alx  Rejilla de ventilación permanente  (incluye suministro e instalación)</t>
  </si>
  <si>
    <t>Tipo Cx  Puerta (incluye suministro e instalación)</t>
  </si>
  <si>
    <t>Tipo Cx- Ventana (incluye suministro e instalación)</t>
  </si>
  <si>
    <t>Tipo Cx- Placard (incluye suministro e instalación)</t>
  </si>
  <si>
    <t>Tipo Cx- Pizarrón (incluye suministro e instalación)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</si>
  <si>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</si>
  <si>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</si>
  <si>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</si>
  <si>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</si>
  <si>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</si>
  <si>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</si>
  <si>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</si>
  <si>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Tipo Vx - Espejo baño (incluye suministro y colocación)</t>
  </si>
  <si>
    <t>Protectores de puertas (incluye suministro e instalación)</t>
  </si>
  <si>
    <t>Zócalo (incluye suministro e instalación)</t>
  </si>
  <si>
    <t>Tipo Px - Escalón</t>
  </si>
  <si>
    <t>Tipo Px - Mesada  (incluye suministro y colocación</t>
  </si>
  <si>
    <t>Tipo Px - Umbral  (incluye suministro y colocación)</t>
  </si>
  <si>
    <t>17.00</t>
  </si>
  <si>
    <t>17.1</t>
  </si>
  <si>
    <t>17.2</t>
  </si>
  <si>
    <t>17.3</t>
  </si>
  <si>
    <t>17.4</t>
  </si>
  <si>
    <t>17,1,1</t>
  </si>
  <si>
    <t>17,1,2</t>
  </si>
  <si>
    <t>17,1,3</t>
  </si>
  <si>
    <t>17,1,4</t>
  </si>
  <si>
    <t>VIDRIOS-ESPEJOS</t>
  </si>
  <si>
    <t>Tipo Vx - Vidrio  (incluye suministro y colocación)</t>
  </si>
  <si>
    <t>Imprimación sobre revoque</t>
  </si>
  <si>
    <t xml:space="preserve">Pintura al agua </t>
  </si>
  <si>
    <t xml:space="preserve">Pintura látex </t>
  </si>
  <si>
    <t>Pintura al agua ultralavable</t>
  </si>
  <si>
    <t>Pintura látex antihongos</t>
  </si>
  <si>
    <t>17,1,5</t>
  </si>
  <si>
    <t>17,1,6</t>
  </si>
  <si>
    <t>17,1,7</t>
  </si>
  <si>
    <t>17,1,8</t>
  </si>
  <si>
    <t>17,1,9</t>
  </si>
  <si>
    <t>Pintura al agua para cielorrasos</t>
  </si>
  <si>
    <t>Pintura acrilica al agua</t>
  </si>
  <si>
    <t>Sellador de manchas base solvente permeable al vapor</t>
  </si>
  <si>
    <t>Enduido plástico texturable</t>
  </si>
  <si>
    <t>Fijador -sellador al agua sobre revoques exteriores</t>
  </si>
  <si>
    <t xml:space="preserve">Sellador- Fijador al agua </t>
  </si>
  <si>
    <t>Fijador al aguarrás</t>
  </si>
  <si>
    <t>Mampostería interior</t>
  </si>
  <si>
    <t>Mampostería exterior</t>
  </si>
  <si>
    <t>Pintura látex al agua antihongos en cielorrasos</t>
  </si>
  <si>
    <t>Pintura látex al agua antialgas</t>
  </si>
  <si>
    <t>17,1,10</t>
  </si>
  <si>
    <t>17,1,11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</si>
  <si>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</si>
  <si>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</si>
  <si>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</si>
  <si>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</si>
  <si>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</si>
  <si>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</si>
  <si>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</si>
  <si>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</si>
  <si>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>Convertidor de óxido</t>
  </si>
  <si>
    <t xml:space="preserve">Esmalte al agua </t>
  </si>
  <si>
    <t>17,1,17</t>
  </si>
  <si>
    <t>17,1,18</t>
  </si>
  <si>
    <t>17,1,19</t>
  </si>
  <si>
    <t>PINTURA SOBRE MADERA</t>
  </si>
  <si>
    <t>Fondo blanco sellador base aguarrás mineral</t>
  </si>
  <si>
    <t>Esmalte sintético base aguarrás mineral</t>
  </si>
  <si>
    <t>Tinta de lustre</t>
  </si>
  <si>
    <t>Insecticida (preventivo ó curativo)</t>
  </si>
  <si>
    <t>Barniz transparente al agua para maderas duras</t>
  </si>
  <si>
    <t>Barniz transparente base aguarrás mineral</t>
  </si>
  <si>
    <t>Protector sintético transparente base aguarrás mineral</t>
  </si>
  <si>
    <t>17,2,1</t>
  </si>
  <si>
    <t>17,2,2</t>
  </si>
  <si>
    <t>17,2,3</t>
  </si>
  <si>
    <t>17,2,4</t>
  </si>
  <si>
    <t>17,2,5</t>
  </si>
  <si>
    <t>17,2,6</t>
  </si>
  <si>
    <t>17,2,7</t>
  </si>
  <si>
    <t>17,2,8</t>
  </si>
  <si>
    <t>17,2,9</t>
  </si>
  <si>
    <t>Sellador impremeabilizante al agua (para cerámicos, pétreos y hormigón visto)</t>
  </si>
  <si>
    <t>Esmalte epóxi sobre azulejos</t>
  </si>
  <si>
    <t>PINTURA SOBRE PÍSOS</t>
  </si>
  <si>
    <t>17,3,1</t>
  </si>
  <si>
    <t>17,3,2</t>
  </si>
  <si>
    <t>17,3,3</t>
  </si>
  <si>
    <t>17,3,4</t>
  </si>
  <si>
    <t>17,3,5</t>
  </si>
  <si>
    <t>PINTURA SOBRE MAMPOSTERÍA, HORMIGÓN  Y YESO</t>
  </si>
  <si>
    <t>Pintura látex al agua  para pisos</t>
  </si>
  <si>
    <t>Esmalte epóxi en tanques de agua ó plietas</t>
  </si>
  <si>
    <t>17,4,1</t>
  </si>
  <si>
    <t>18.00</t>
  </si>
  <si>
    <t>18.1</t>
  </si>
  <si>
    <t>18.2</t>
  </si>
  <si>
    <t>RED DE DESAGÜES</t>
  </si>
  <si>
    <t>RED DE ABASTECIMIENTO</t>
  </si>
  <si>
    <t>Fosa séptica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</si>
  <si>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</si>
  <si>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CI  40x40</t>
  </si>
  <si>
    <t>CI 60x60</t>
  </si>
  <si>
    <t>CI 60x60 con sifon desconector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</si>
  <si>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</si>
  <si>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Red de impulsión de agua</t>
  </si>
  <si>
    <r>
      <t xml:space="preserve">Conexión a colector público </t>
    </r>
    <r>
      <rPr>
        <sz val="12"/>
        <color rgb="FFFF0000"/>
        <rFont val="Arial"/>
        <family val="2"/>
      </rPr>
      <t>(ó depósito impermeable)</t>
    </r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</si>
  <si>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</si>
  <si>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</si>
  <si>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</si>
  <si>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</si>
  <si>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</si>
  <si>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</si>
  <si>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</si>
  <si>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</si>
  <si>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</si>
  <si>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</si>
  <si>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</si>
  <si>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</si>
  <si>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</si>
  <si>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18,1,14</t>
  </si>
  <si>
    <t>18,1,15</t>
  </si>
  <si>
    <t>18,1,16</t>
  </si>
  <si>
    <t>18,1,19</t>
  </si>
  <si>
    <t>18,1,20</t>
  </si>
  <si>
    <t>18,1,21</t>
  </si>
  <si>
    <t>18,1,22</t>
  </si>
  <si>
    <t>Desinfección de la instalación de abastecimiento</t>
  </si>
  <si>
    <r>
      <t xml:space="preserve">Depósito de agua potable PVC </t>
    </r>
    <r>
      <rPr>
        <sz val="12"/>
        <color rgb="FFFF0000"/>
        <rFont val="Arial"/>
        <family val="2"/>
      </rPr>
      <t>(detallar capacidad en litros)</t>
    </r>
  </si>
  <si>
    <t>Tuberías subterráneas</t>
  </si>
  <si>
    <t>Tuberías de ventilación</t>
  </si>
  <si>
    <t>18,2,1</t>
  </si>
  <si>
    <t>18,2,2</t>
  </si>
  <si>
    <t>18,2,3</t>
  </si>
  <si>
    <t>18,2,4</t>
  </si>
  <si>
    <t>Nichos de medidores</t>
  </si>
  <si>
    <t>18.3</t>
  </si>
  <si>
    <t>APARATOS SANITARIOS,GRIFERIAS Y ACCESORIOS</t>
  </si>
  <si>
    <t xml:space="preserve">Cisterna exterior </t>
  </si>
  <si>
    <t>Cisterna de embutir</t>
  </si>
  <si>
    <t>Lavatorio pedestal</t>
  </si>
  <si>
    <t>Pileta  acero inoxidable de cocina simple</t>
  </si>
  <si>
    <t>Pileta acero inoxidable de cocina doble</t>
  </si>
  <si>
    <t>Grifería baño accesible</t>
  </si>
  <si>
    <t xml:space="preserve">Percha 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</si>
  <si>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</si>
  <si>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</si>
  <si>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</si>
  <si>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</si>
  <si>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</si>
  <si>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</si>
  <si>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</si>
  <si>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</si>
  <si>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</si>
  <si>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</si>
  <si>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</si>
  <si>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</si>
  <si>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</si>
  <si>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</si>
  <si>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</si>
  <si>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18,3,15</t>
  </si>
  <si>
    <t>18.4</t>
  </si>
  <si>
    <t>18,4,1</t>
  </si>
  <si>
    <t>Bidet</t>
  </si>
  <si>
    <t>18,3,16</t>
  </si>
  <si>
    <t xml:space="preserve">INSTALACIÓN DE GAS </t>
  </si>
  <si>
    <t>19.00</t>
  </si>
  <si>
    <t>20.00</t>
  </si>
  <si>
    <t>Grarrafón y válvulas</t>
  </si>
  <si>
    <t>Correccion de energia reactiva</t>
  </si>
  <si>
    <t>23.00</t>
  </si>
  <si>
    <t>21.00</t>
  </si>
  <si>
    <r>
      <t xml:space="preserve">Cubierta de chapa galvanizada </t>
    </r>
    <r>
      <rPr>
        <sz val="12"/>
        <color rgb="FFFF0000"/>
        <rFont val="Arial"/>
        <family val="2"/>
      </rPr>
      <t>(detallar tipo y terminación)</t>
    </r>
  </si>
  <si>
    <t>Membrana líquida elastomérica</t>
  </si>
  <si>
    <t>Limpieza de desagües pluviales</t>
  </si>
  <si>
    <t>Retiro de impermeabilizacion existente</t>
  </si>
  <si>
    <t>Reparación de cubierta liviana</t>
  </si>
  <si>
    <t>Reparación de cubierta de hormigón</t>
  </si>
  <si>
    <t>10,3,5</t>
  </si>
  <si>
    <t>10,3,6</t>
  </si>
  <si>
    <t>Tipo Cx- Mampara (incluye suministro y colocación)</t>
  </si>
  <si>
    <t>Tipo Cx - Perchero (incliuye suministro y colocación)</t>
  </si>
  <si>
    <t>Reparación de aberturas existentes</t>
  </si>
  <si>
    <t>Tipo Cx- Protector de muro  (incluye suministro  y colocación)</t>
  </si>
  <si>
    <t>Tipo Cx- Baranda (suministro y colocación)</t>
  </si>
  <si>
    <t>Tipo Cx- Pasamano (suministro y colocación)</t>
  </si>
  <si>
    <t>Tipo Cx- Nariz de escalón (suministro y colocación)</t>
  </si>
  <si>
    <t>Tipo Cx- Mostrador (incluye suministro y colocación)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</si>
  <si>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</si>
  <si>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5,6,3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</si>
  <si>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</si>
  <si>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Canalón de desagüe galvanizado</t>
  </si>
  <si>
    <t>10,2,7</t>
  </si>
  <si>
    <t>Piezas y accesorios</t>
  </si>
  <si>
    <t xml:space="preserve">Pavimento deportivo de poliuretano 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</si>
  <si>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</si>
  <si>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</si>
  <si>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Cordonetas de hormigón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</si>
  <si>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</si>
  <si>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</si>
  <si>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</si>
  <si>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9,3,1,8</t>
  </si>
  <si>
    <t>9,3,1,9</t>
  </si>
  <si>
    <t>9,3,1,10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</si>
  <si>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</si>
  <si>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9,3,1,11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</si>
  <si>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</si>
  <si>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</si>
  <si>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</si>
  <si>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</si>
  <si>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9,3,1,12</t>
  </si>
  <si>
    <t>9,3,1,13</t>
  </si>
  <si>
    <t>9,3,1,14</t>
  </si>
  <si>
    <t>Pavimento deportivo de hormigón</t>
  </si>
  <si>
    <t>9,3,23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</si>
  <si>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</si>
  <si>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</si>
  <si>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Monolitico lavado hecho in situ</t>
  </si>
  <si>
    <t>Contrapiso de hormigón de balasto en entrepiso exterior espesor xx cm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</si>
  <si>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</si>
  <si>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Placa cementicia espesor xx mm</t>
  </si>
  <si>
    <r>
      <t xml:space="preserve">Placa de yeso </t>
    </r>
    <r>
      <rPr>
        <sz val="12"/>
        <color rgb="FFFF0000"/>
        <rFont val="Arial"/>
        <family val="2"/>
      </rPr>
      <t>(detallar espesor y tipo)</t>
    </r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</si>
  <si>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</si>
  <si>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</si>
  <si>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</si>
  <si>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</si>
  <si>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</si>
  <si>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</si>
  <si>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</si>
  <si>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10,2,8</t>
  </si>
  <si>
    <t>Tipo Vx- Baranda (incluye suministro y colocación)</t>
  </si>
  <si>
    <t>Tipo Vx- Lucernario (incluye suministro y colocación)</t>
  </si>
  <si>
    <t>Instalacion completa de abastecimiento de gas</t>
  </si>
  <si>
    <t>Cámaras 20x20</t>
  </si>
  <si>
    <t>Cámaras 40x40</t>
  </si>
  <si>
    <t>Acometida</t>
  </si>
  <si>
    <t>Canalizaciones subterráneas (incluye excavaciones)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</si>
  <si>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</si>
  <si>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Subestación UTE</t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</si>
  <si>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</si>
  <si>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r>
      <t xml:space="preserve">Extintor tipo polvo quimico ABC </t>
    </r>
    <r>
      <rPr>
        <sz val="12"/>
        <color rgb="FFFF0000"/>
        <rFont val="Arial"/>
        <family val="2"/>
      </rPr>
      <t>(Abrir detallando  kg) - Usar subindices 20,3,X</t>
    </r>
  </si>
  <si>
    <r>
      <t xml:space="preserve">Luminaria de emergencia tipo Lx  </t>
    </r>
    <r>
      <rPr>
        <sz val="12"/>
        <color rgb="FFFF0000"/>
        <rFont val="Arial"/>
        <family val="2"/>
      </rPr>
      <t>Abrir por tipo usando subíndice 20,8,X</t>
    </r>
  </si>
  <si>
    <t>Carteleria de señalización</t>
  </si>
  <si>
    <t>Sirena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</si>
  <si>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</si>
  <si>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</si>
  <si>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</si>
  <si>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Central de alarma y teclados</t>
  </si>
  <si>
    <t xml:space="preserve">Trámite aumento de carga ante UTE </t>
  </si>
  <si>
    <t>22.00</t>
  </si>
  <si>
    <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</si>
  <si>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</si>
  <si>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Extractor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</si>
  <si>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</si>
  <si>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</si>
  <si>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</si>
  <si>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</si>
  <si>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</si>
  <si>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t>Césped en rollo</t>
  </si>
  <si>
    <t xml:space="preserve">ESPACIOS EXTERIORES </t>
  </si>
  <si>
    <t>Tipo Hx Reja -  (incluye suministro e instalación)</t>
  </si>
  <si>
    <t>VEGETALES</t>
  </si>
  <si>
    <t>OBRAS EXTERIORES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</si>
  <si>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</si>
  <si>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Fundación de hormigón en cercos perimetrales</t>
  </si>
  <si>
    <t>Mástiles de banderas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</si>
  <si>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</si>
  <si>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r>
      <t xml:space="preserve">Reja cerramiento perimetral   </t>
    </r>
    <r>
      <rPr>
        <sz val="12"/>
        <color rgb="FFFF0000"/>
        <rFont val="Arial"/>
        <family val="2"/>
      </rPr>
      <t>Detallar tipo y altura</t>
    </r>
  </si>
  <si>
    <r>
      <t>Bancos  exteriores</t>
    </r>
    <r>
      <rPr>
        <sz val="12"/>
        <color rgb="FFFF0000"/>
        <rFont val="Arial"/>
        <family val="2"/>
      </rPr>
      <t>Detallar material</t>
    </r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</si>
  <si>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</si>
  <si>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</si>
  <si>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t>Equipamiento</t>
  </si>
  <si>
    <t xml:space="preserve">Hormigón terminación fretazado en paños </t>
  </si>
  <si>
    <t>9,3,2,20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</si>
  <si>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</si>
  <si>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</si>
  <si>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</si>
  <si>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</si>
  <si>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de gas (gestión, firmas técnicas y costos)</t>
  </si>
  <si>
    <t>Habilitación de instalación sanitaria (gestión, firmas técnicas y costos)</t>
  </si>
  <si>
    <t>Técnico Prevencionista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</si>
  <si>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</si>
  <si>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</si>
  <si>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</si>
  <si>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</si>
  <si>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</si>
  <si>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</si>
  <si>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Permiso de construcción  (gestión, firmas técnicas y costos)</t>
  </si>
  <si>
    <t>Permiso de demolición (gestión, firmas técnicas y costos)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</si>
  <si>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</si>
  <si>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</si>
  <si>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</si>
  <si>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</si>
  <si>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</si>
  <si>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</si>
  <si>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Tipo Alx - Ventana (incluye suministro e instalación)</t>
  </si>
  <si>
    <t>Tipo Alx - Puerta (incluye suministro e instalación)</t>
  </si>
  <si>
    <t>Tipo Alx - Cortina enrrollable (incluye suministro y colocación)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</si>
  <si>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</si>
  <si>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Cerramientos perimetrales</t>
  </si>
  <si>
    <t xml:space="preserve">Tipo Alx - Barrote de cortina (incluye suministro y colocación) </t>
  </si>
  <si>
    <t xml:space="preserve">Tipo Cx - Barrote de cortina (suministro y colocación) </t>
  </si>
  <si>
    <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</si>
  <si>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</si>
  <si>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24.00</t>
  </si>
  <si>
    <t>24.1</t>
  </si>
  <si>
    <t>24,1,1</t>
  </si>
  <si>
    <t>24,1,2</t>
  </si>
  <si>
    <t>24,1,3</t>
  </si>
  <si>
    <t>24,1,4</t>
  </si>
  <si>
    <t>24,2,1</t>
  </si>
  <si>
    <t>24.2</t>
  </si>
  <si>
    <t>24,2,2</t>
  </si>
  <si>
    <t>24,2,3</t>
  </si>
  <si>
    <t>24,2,4</t>
  </si>
  <si>
    <t>24,2,5</t>
  </si>
  <si>
    <t>24,2,6</t>
  </si>
  <si>
    <t>24,2,7</t>
  </si>
  <si>
    <t>24,2,8</t>
  </si>
  <si>
    <t>24,2,9</t>
  </si>
  <si>
    <t>24,2,10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</si>
  <si>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</si>
  <si>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</si>
  <si>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</si>
  <si>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t>24,2,11</t>
  </si>
  <si>
    <t>24,2,12</t>
  </si>
  <si>
    <t>25.00</t>
  </si>
  <si>
    <t>26.00</t>
  </si>
  <si>
    <t>TOTAL</t>
  </si>
  <si>
    <t>15% DE OBRA IMPREVISTA  (10% en Obra Nueva)</t>
  </si>
  <si>
    <t>% incidencia s/precio total</t>
  </si>
  <si>
    <t>%  incidencia s/ precio total</t>
  </si>
  <si>
    <t xml:space="preserve">AYUDAS </t>
  </si>
  <si>
    <t>Ayuda a Acero inoxidable</t>
  </si>
  <si>
    <t xml:space="preserve">Ayuda a Instalación eléctrica </t>
  </si>
  <si>
    <t>Ayuda a instalación sanitaria</t>
  </si>
  <si>
    <t>Ayuda a instalación de gas</t>
  </si>
  <si>
    <t>RUBRO VARIOS</t>
  </si>
  <si>
    <r>
      <t xml:space="preserve">Cartel de obra dimensiones A m  x B m  </t>
    </r>
    <r>
      <rPr>
        <sz val="12"/>
        <color rgb="FFFF0000"/>
        <rFont val="Arial"/>
        <family val="2"/>
      </rPr>
      <t>Detallar material</t>
    </r>
  </si>
  <si>
    <r>
      <t xml:space="preserve">Luminaria tipo Lx (Incluye suministro e instalación) </t>
    </r>
    <r>
      <rPr>
        <sz val="12"/>
        <color rgb="FFFF0000"/>
        <rFont val="Arial"/>
        <family val="2"/>
      </rPr>
      <t>Abrir por tipo colocando subíndices 22,19,1,x</t>
    </r>
  </si>
  <si>
    <t>5,6,4</t>
  </si>
  <si>
    <t>CERRAMIENTOS VERTICALES (Incluye aislacion termica)</t>
  </si>
  <si>
    <t>9,3,1,15</t>
  </si>
  <si>
    <t>Carpeta arena y portland</t>
  </si>
  <si>
    <t xml:space="preserve">Grifería  </t>
  </si>
  <si>
    <t>18,4,2</t>
  </si>
  <si>
    <t>Colector Solar</t>
  </si>
  <si>
    <t>Conexión y tendido de cañerías (Instalacion hidráulica)- detallar material y diametro</t>
  </si>
  <si>
    <t>Nicho con manguera de reserva</t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</si>
  <si>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</si>
  <si>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5,6,5</t>
  </si>
  <si>
    <t>Losa de hormigón no estructural (detallar tipo de losa)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</si>
  <si>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</si>
  <si>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t>Tipo Vx- Claraboya (incluye suministro y colocación)</t>
  </si>
  <si>
    <t>Tipo Hx Mástiles (incluye suministro e instalación)</t>
  </si>
  <si>
    <t>TIPO DE INTERVENCION: mantenimiento</t>
  </si>
  <si>
    <t>DESMONTES</t>
  </si>
  <si>
    <t>Retiro y restitución de cableados sobre cubiertas</t>
  </si>
  <si>
    <t>Retiro y restitución de cañerías de agua</t>
  </si>
  <si>
    <t>Retiro de membrana existente</t>
  </si>
  <si>
    <t>Limpieza de vegetación sobre pretiles, losas, etc.</t>
  </si>
  <si>
    <t>Lechada de cemento puro sobre losa de hormigón (en caso de ser necesario)</t>
  </si>
  <si>
    <t>Hidrolavado de techos 1, 2 y 3</t>
  </si>
  <si>
    <t>Deposicion final y acarreo de membranas retiradas</t>
  </si>
  <si>
    <r>
      <t>m</t>
    </r>
    <r>
      <rPr>
        <sz val="12"/>
        <rFont val="Aptos Narrow"/>
        <family val="2"/>
      </rPr>
      <t>²</t>
    </r>
  </si>
  <si>
    <r>
      <rPr>
        <b/>
        <sz val="18"/>
        <color theme="0"/>
        <rFont val="Arial"/>
        <family val="2"/>
      </rPr>
      <t xml:space="preserve"> Rubrado escuela urbana N° 105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</si>
</sst>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(* #,##0_);_(* \(#,##0\);_(* &quot;-&quot;_);_(@_)"/>
    <numFmt numFmtId="166" formatCode="_(&quot;$U&quot;\ * #,##0.00_);_(&quot;$U&quot;\ * \(#,##0.00\);_(&quot;$U&quot;\ * &quot;-&quot;??_);_(@_)"/>
    <numFmt numFmtId="167" formatCode="_(* #,##0.00_);_(* \(#,##0.00\);_(* &quot;-&quot;??_);_(@_)"/>
    <numFmt numFmtId="168" formatCode="_ * #,##0_ ;_ * \-#,##0_ ;_ * &quot;-&quot;_ ;_ @_ "/>
    <numFmt numFmtId="169" formatCode="_ * #,##0.00_ ;_ * \-#,##0.00_ ;_ * &quot;-&quot;??_ ;_ @_ 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1" formatCode="0.00000%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name val="Aptos Narrow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2">
    <xf numFmtId="171" fontId="0" fillId="0" borderId="0"/>
    <xf numFmtId="0" fontId="2" fillId="0" borderId="0"/>
    <xf numFmtId="167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65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16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5" fontId="6" fillId="0" borderId="0" applyFill="0" applyBorder="0" applyAlignment="0" applyProtection="0"/>
    <xf numFmtId="167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9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44" fontId="74" fillId="0" borderId="0"/>
    <xf numFmtId="44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44" fontId="74" fillId="0" borderId="0"/>
    <xf numFmtId="171" fontId="6" fillId="0" borderId="0"/>
    <xf numFmtId="202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167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167" fontId="105" fillId="0" borderId="0" applyFont="0" applyFill="0" applyBorder="0" applyAlignment="0" applyProtection="0"/>
    <xf numFmtId="167" fontId="82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0" fontId="10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9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9" fontId="104" fillId="0" borderId="0" applyFont="0" applyFill="0" applyBorder="0" applyAlignment="0" applyProtection="0"/>
  </cellStyleXfs>
  <cellXfs count="316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4" fontId="7" fillId="0" borderId="0" xfId="0" applyNumberFormat="1" applyFon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/>
    <xf numFmtId="10" fontId="62" fillId="0" borderId="0" xfId="17901" applyNumberFormat="1" applyFont="1"/>
    <xf numFmtId="0" fontId="104" fillId="0" borderId="0" xfId="47864"/>
    <xf numFmtId="10" fontId="6" fillId="0" borderId="0" xfId="47864" applyNumberFormat="1" applyFont="1"/>
    <xf numFmtId="0" fontId="103" fillId="0" borderId="0" xfId="47868" applyFont="1"/>
    <xf numFmtId="0" fontId="97" fillId="0" borderId="0" xfId="47868" applyFont="1"/>
    <xf numFmtId="4" fontId="108" fillId="0" borderId="0" xfId="0" applyNumberFormat="1" applyFont="1"/>
    <xf numFmtId="0" fontId="101" fillId="0" borderId="36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4" fontId="110" fillId="0" borderId="0" xfId="0" applyNumberFormat="1" applyFont="1" applyAlignment="1">
      <alignment horizontal="center"/>
    </xf>
    <xf numFmtId="4" fontId="110" fillId="0" borderId="0" xfId="0" applyNumberFormat="1" applyFont="1"/>
    <xf numFmtId="4" fontId="110" fillId="0" borderId="0" xfId="0" applyNumberFormat="1" applyFont="1" applyAlignment="1">
      <alignment horizontal="right"/>
    </xf>
    <xf numFmtId="10" fontId="110" fillId="0" borderId="0" xfId="47864" applyNumberFormat="1" applyFont="1"/>
    <xf numFmtId="0" fontId="110" fillId="0" borderId="0" xfId="47864" applyFont="1"/>
    <xf numFmtId="171" fontId="82" fillId="0" borderId="0" xfId="0" applyFont="1" applyAlignment="1">
      <alignment vertical="center"/>
    </xf>
    <xf numFmtId="171" fontId="112" fillId="0" borderId="0" xfId="0" applyFont="1" applyAlignment="1">
      <alignment horizontal="left" vertical="center" indent="6"/>
    </xf>
    <xf numFmtId="171" fontId="112" fillId="0" borderId="0" xfId="0" applyFont="1" applyAlignment="1">
      <alignment horizontal="left" vertical="center" indent="15"/>
    </xf>
    <xf numFmtId="171" fontId="113" fillId="0" borderId="0" xfId="0" applyFont="1" applyAlignment="1">
      <alignment vertical="center"/>
    </xf>
    <xf numFmtId="171" fontId="114" fillId="0" borderId="0" xfId="0" applyFont="1" applyAlignment="1">
      <alignment vertical="center"/>
    </xf>
    <xf numFmtId="171" fontId="115" fillId="0" borderId="0" xfId="0" applyFont="1" applyAlignment="1">
      <alignment vertical="center"/>
    </xf>
    <xf numFmtId="171" fontId="116" fillId="0" borderId="0" xfId="0" applyFont="1" applyAlignment="1">
      <alignment vertical="center"/>
    </xf>
    <xf numFmtId="171" fontId="112" fillId="0" borderId="0" xfId="0" applyFont="1" applyAlignment="1">
      <alignment vertical="center"/>
    </xf>
    <xf numFmtId="171" fontId="112" fillId="0" borderId="0" xfId="0" applyFont="1" applyAlignment="1">
      <alignment horizontal="left" vertical="center" indent="9"/>
    </xf>
    <xf numFmtId="171" fontId="112" fillId="0" borderId="0" xfId="0" applyFont="1" applyAlignment="1">
      <alignment horizontal="left" vertical="center" indent="8"/>
    </xf>
    <xf numFmtId="171" fontId="112" fillId="0" borderId="0" xfId="0" applyFont="1" applyAlignment="1">
      <alignment horizontal="center" vertical="center"/>
    </xf>
    <xf numFmtId="171" fontId="112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/>
    <xf numFmtId="0" fontId="23" fillId="0" borderId="31" xfId="17901" applyFont="1" applyBorder="1"/>
    <xf numFmtId="0" fontId="23" fillId="0" borderId="0" xfId="17901" applyFont="1"/>
    <xf numFmtId="4" fontId="23" fillId="0" borderId="31" xfId="0" applyNumberFormat="1" applyFont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0" fontId="101" fillId="0" borderId="39" xfId="17901" applyFont="1" applyBorder="1" applyAlignment="1">
      <alignment horizontal="left" vertic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4" fillId="52" borderId="25" xfId="47865" applyFont="1" applyFill="1" applyBorder="1" applyAlignment="1">
      <alignment horizontal="center" vertical="center" wrapText="1"/>
    </xf>
    <xf numFmtId="0" fontId="124" fillId="52" borderId="25" xfId="47864" applyFont="1" applyFill="1" applyBorder="1" applyAlignment="1">
      <alignment horizontal="center" vertical="center" wrapText="1"/>
    </xf>
    <xf numFmtId="4" fontId="118" fillId="53" borderId="26" xfId="0" applyNumberFormat="1" applyFont="1" applyFill="1" applyBorder="1" applyAlignment="1">
      <alignment horizontal="center"/>
    </xf>
    <xf numFmtId="4" fontId="118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0" fillId="53" borderId="27" xfId="47864" applyFont="1" applyFill="1" applyBorder="1"/>
    <xf numFmtId="0" fontId="118" fillId="50" borderId="42" xfId="17901" applyFont="1" applyFill="1" applyBorder="1" applyAlignment="1">
      <alignment horizontal="center"/>
    </xf>
    <xf numFmtId="0" fontId="23" fillId="0" borderId="44" xfId="17901" applyFont="1" applyBorder="1" applyAlignment="1">
      <alignment horizontal="center"/>
    </xf>
    <xf numFmtId="0" fontId="118" fillId="54" borderId="44" xfId="17901" applyFont="1" applyFill="1" applyBorder="1" applyAlignment="1">
      <alignment horizontal="center"/>
    </xf>
    <xf numFmtId="0" fontId="23" fillId="0" borderId="45" xfId="17901" applyFont="1" applyBorder="1" applyAlignment="1">
      <alignment horizontal="center"/>
    </xf>
    <xf numFmtId="208" fontId="110" fillId="0" borderId="46" xfId="47864" applyNumberFormat="1" applyFont="1" applyBorder="1" applyAlignment="1">
      <alignment horizontal="right" indent="1"/>
    </xf>
    <xf numFmtId="4" fontId="23" fillId="51" borderId="44" xfId="0" applyNumberFormat="1" applyFont="1" applyFill="1" applyBorder="1" applyAlignment="1">
      <alignment horizontal="center"/>
    </xf>
    <xf numFmtId="208" fontId="110" fillId="0" borderId="43" xfId="47864" applyNumberFormat="1" applyFont="1" applyBorder="1" applyAlignment="1">
      <alignment horizontal="right" indent="1"/>
    </xf>
    <xf numFmtId="0" fontId="23" fillId="51" borderId="44" xfId="17901" applyFont="1" applyFill="1" applyBorder="1" applyAlignment="1">
      <alignment horizontal="center"/>
    </xf>
    <xf numFmtId="208" fontId="110" fillId="51" borderId="43" xfId="47864" applyNumberFormat="1" applyFont="1" applyFill="1" applyBorder="1" applyAlignment="1">
      <alignment horizontal="right" indent="1"/>
    </xf>
    <xf numFmtId="0" fontId="23" fillId="0" borderId="42" xfId="17901" applyFont="1" applyBorder="1" applyAlignment="1">
      <alignment horizontal="center"/>
    </xf>
    <xf numFmtId="4" fontId="23" fillId="0" borderId="44" xfId="17901" applyNumberFormat="1" applyFont="1" applyBorder="1" applyAlignment="1">
      <alignment horizontal="center"/>
    </xf>
    <xf numFmtId="0" fontId="111" fillId="51" borderId="43" xfId="47864" applyFont="1" applyFill="1" applyBorder="1"/>
    <xf numFmtId="4" fontId="23" fillId="51" borderId="42" xfId="0" applyNumberFormat="1" applyFont="1" applyFill="1" applyBorder="1" applyAlignment="1">
      <alignment horizontal="center"/>
    </xf>
    <xf numFmtId="4" fontId="23" fillId="0" borderId="42" xfId="0" applyNumberFormat="1" applyFont="1" applyBorder="1" applyAlignment="1">
      <alignment horizontal="center"/>
    </xf>
    <xf numFmtId="4" fontId="23" fillId="0" borderId="44" xfId="0" applyNumberFormat="1" applyFont="1" applyBorder="1" applyAlignment="1">
      <alignment horizontal="center"/>
    </xf>
    <xf numFmtId="190" fontId="23" fillId="0" borderId="42" xfId="0" applyNumberFormat="1" applyFont="1" applyBorder="1" applyAlignment="1">
      <alignment horizontal="center"/>
    </xf>
    <xf numFmtId="0" fontId="23" fillId="0" borderId="42" xfId="47870" applyFont="1" applyBorder="1" applyAlignment="1">
      <alignment horizontal="center"/>
    </xf>
    <xf numFmtId="0" fontId="23" fillId="0" borderId="50" xfId="47870" applyFont="1" applyBorder="1" applyAlignment="1">
      <alignment horizontal="center"/>
    </xf>
    <xf numFmtId="0" fontId="23" fillId="0" borderId="44" xfId="47870" applyFont="1" applyBorder="1" applyAlignment="1">
      <alignment horizontal="center"/>
    </xf>
    <xf numFmtId="0" fontId="23" fillId="0" borderId="48" xfId="47870" applyFont="1" applyBorder="1" applyAlignment="1">
      <alignment horizontal="center"/>
    </xf>
    <xf numFmtId="4" fontId="23" fillId="0" borderId="48" xfId="47870" applyNumberFormat="1" applyFont="1" applyBorder="1" applyAlignment="1">
      <alignment horizontal="center"/>
    </xf>
    <xf numFmtId="4" fontId="23" fillId="0" borderId="42" xfId="17901" applyNumberFormat="1" applyFont="1" applyBorder="1" applyAlignment="1">
      <alignment horizontal="center"/>
    </xf>
    <xf numFmtId="4" fontId="23" fillId="0" borderId="51" xfId="17901" applyNumberFormat="1" applyFont="1" applyBorder="1" applyAlignment="1">
      <alignment horizontal="center"/>
    </xf>
    <xf numFmtId="4" fontId="118" fillId="55" borderId="26" xfId="0" applyNumberFormat="1" applyFont="1" applyFill="1" applyBorder="1" applyAlignment="1">
      <alignment horizontal="center"/>
    </xf>
    <xf numFmtId="4" fontId="118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0" fillId="55" borderId="27" xfId="47864" applyFont="1" applyFill="1" applyBorder="1"/>
    <xf numFmtId="2" fontId="23" fillId="0" borderId="44" xfId="17901" applyNumberFormat="1" applyFont="1" applyBorder="1" applyAlignment="1">
      <alignment horizontal="center"/>
    </xf>
    <xf numFmtId="196" fontId="23" fillId="0" borderId="44" xfId="17901" applyNumberFormat="1" applyFont="1" applyBorder="1" applyAlignment="1">
      <alignment horizontal="center"/>
    </xf>
    <xf numFmtId="4" fontId="23" fillId="0" borderId="55" xfId="17901" applyNumberFormat="1" applyFont="1" applyBorder="1" applyAlignment="1">
      <alignment horizontal="center"/>
    </xf>
    <xf numFmtId="0" fontId="118" fillId="57" borderId="42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0" fillId="57" borderId="31" xfId="47864" applyNumberFormat="1" applyFont="1" applyFill="1" applyBorder="1" applyAlignment="1">
      <alignment horizontal="right" indent="1"/>
    </xf>
    <xf numFmtId="2" fontId="23" fillId="0" borderId="42" xfId="17901" applyNumberFormat="1" applyFont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10" fillId="50" borderId="31" xfId="47864" applyNumberFormat="1" applyFont="1" applyFill="1" applyBorder="1" applyAlignment="1">
      <alignment horizontal="right" indent="1"/>
    </xf>
    <xf numFmtId="3" fontId="118" fillId="53" borderId="26" xfId="0" applyNumberFormat="1" applyFont="1" applyFill="1" applyBorder="1" applyAlignment="1">
      <alignment horizontal="center"/>
    </xf>
    <xf numFmtId="2" fontId="109" fillId="53" borderId="27" xfId="47864" applyNumberFormat="1" applyFont="1" applyFill="1" applyBorder="1" applyAlignment="1">
      <alignment horizontal="center"/>
    </xf>
    <xf numFmtId="4" fontId="109" fillId="53" borderId="27" xfId="47864" applyNumberFormat="1" applyFont="1" applyFill="1" applyBorder="1" applyAlignment="1">
      <alignment horizontal="center"/>
    </xf>
    <xf numFmtId="208" fontId="110" fillId="0" borderId="0" xfId="47864" applyNumberFormat="1" applyFont="1" applyAlignment="1">
      <alignment horizontal="right" indent="1"/>
    </xf>
    <xf numFmtId="208" fontId="110" fillId="50" borderId="58" xfId="47864" applyNumberFormat="1" applyFont="1" applyFill="1" applyBorder="1" applyAlignment="1">
      <alignment horizontal="right" indent="1"/>
    </xf>
    <xf numFmtId="0" fontId="124" fillId="52" borderId="62" xfId="47864" applyFont="1" applyFill="1" applyBorder="1" applyAlignment="1">
      <alignment horizontal="center" vertical="center" wrapText="1"/>
    </xf>
    <xf numFmtId="0" fontId="23" fillId="0" borderId="63" xfId="47864" applyFont="1" applyBorder="1" applyAlignment="1">
      <alignment horizontal="right" indent="1"/>
    </xf>
    <xf numFmtId="208" fontId="110" fillId="0" borderId="63" xfId="47864" applyNumberFormat="1" applyFont="1" applyBorder="1" applyAlignment="1">
      <alignment horizontal="right" indent="1"/>
    </xf>
    <xf numFmtId="208" fontId="110" fillId="0" borderId="35" xfId="47864" applyNumberFormat="1" applyFont="1" applyBorder="1" applyAlignment="1">
      <alignment horizontal="right" indent="1"/>
    </xf>
    <xf numFmtId="208" fontId="110" fillId="0" borderId="64" xfId="47864" applyNumberFormat="1" applyFont="1" applyBorder="1" applyAlignment="1">
      <alignment horizontal="right" indent="1"/>
    </xf>
    <xf numFmtId="208" fontId="110" fillId="0" borderId="33" xfId="47864" applyNumberFormat="1" applyFont="1" applyBorder="1" applyAlignment="1">
      <alignment horizontal="right" indent="1"/>
    </xf>
    <xf numFmtId="0" fontId="110" fillId="51" borderId="63" xfId="47864" applyFont="1" applyFill="1" applyBorder="1"/>
    <xf numFmtId="208" fontId="110" fillId="51" borderId="63" xfId="47864" applyNumberFormat="1" applyFont="1" applyFill="1" applyBorder="1" applyAlignment="1">
      <alignment horizontal="right" indent="1"/>
    </xf>
    <xf numFmtId="208" fontId="110" fillId="51" borderId="35" xfId="47864" applyNumberFormat="1" applyFont="1" applyFill="1" applyBorder="1" applyAlignment="1">
      <alignment horizontal="right" indent="1"/>
    </xf>
    <xf numFmtId="208" fontId="110" fillId="0" borderId="31" xfId="47864" applyNumberFormat="1" applyFont="1" applyBorder="1" applyAlignment="1">
      <alignment horizontal="right" indent="1"/>
    </xf>
    <xf numFmtId="208" fontId="110" fillId="0" borderId="65" xfId="47864" applyNumberFormat="1" applyFont="1" applyBorder="1" applyAlignment="1">
      <alignment horizontal="right" indent="1"/>
    </xf>
    <xf numFmtId="208" fontId="110" fillId="0" borderId="58" xfId="47864" applyNumberFormat="1" applyFont="1" applyBorder="1" applyAlignment="1">
      <alignment horizontal="right" indent="1"/>
    </xf>
    <xf numFmtId="0" fontId="124" fillId="52" borderId="45" xfId="47864" applyFont="1" applyFill="1" applyBorder="1" applyAlignment="1">
      <alignment horizontal="center" vertical="center" wrapText="1"/>
    </xf>
    <xf numFmtId="0" fontId="110" fillId="53" borderId="66" xfId="47864" applyFont="1" applyFill="1" applyBorder="1"/>
    <xf numFmtId="4" fontId="23" fillId="0" borderId="43" xfId="47842" applyNumberFormat="1" applyFont="1" applyFill="1" applyBorder="1" applyAlignment="1">
      <alignment horizontal="center"/>
    </xf>
    <xf numFmtId="208" fontId="110" fillId="0" borderId="57" xfId="47864" applyNumberFormat="1" applyFont="1" applyBorder="1" applyAlignment="1">
      <alignment horizontal="right" indent="1"/>
    </xf>
    <xf numFmtId="0" fontId="111" fillId="51" borderId="57" xfId="47864" applyFont="1" applyFill="1" applyBorder="1"/>
    <xf numFmtId="208" fontId="110" fillId="0" borderId="68" xfId="47864" applyNumberFormat="1" applyFont="1" applyBorder="1" applyAlignment="1">
      <alignment horizontal="right" indent="1"/>
    </xf>
    <xf numFmtId="208" fontId="110" fillId="50" borderId="67" xfId="47864" applyNumberFormat="1" applyFont="1" applyFill="1" applyBorder="1" applyAlignment="1">
      <alignment horizontal="right" indent="1"/>
    </xf>
    <xf numFmtId="0" fontId="111" fillId="0" borderId="43" xfId="47864" applyFont="1" applyBorder="1"/>
    <xf numFmtId="0" fontId="111" fillId="0" borderId="57" xfId="47864" applyFont="1" applyBorder="1"/>
    <xf numFmtId="0" fontId="111" fillId="0" borderId="46" xfId="47864" applyFont="1" applyBorder="1"/>
    <xf numFmtId="0" fontId="111" fillId="50" borderId="67" xfId="47864" applyFont="1" applyFill="1" applyBorder="1"/>
    <xf numFmtId="0" fontId="110" fillId="0" borderId="68" xfId="47864" applyFont="1" applyBorder="1"/>
    <xf numFmtId="208" fontId="110" fillId="51" borderId="57" xfId="47864" applyNumberFormat="1" applyFont="1" applyFill="1" applyBorder="1" applyAlignment="1">
      <alignment horizontal="right" indent="1"/>
    </xf>
    <xf numFmtId="0" fontId="110" fillId="0" borderId="57" xfId="47864" applyFont="1" applyBorder="1"/>
    <xf numFmtId="4" fontId="117" fillId="0" borderId="57" xfId="47864" applyNumberFormat="1" applyFont="1" applyBorder="1" applyAlignment="1">
      <alignment horizontal="center"/>
    </xf>
    <xf numFmtId="0" fontId="118" fillId="50" borderId="32" xfId="17901" applyFont="1" applyFill="1" applyBorder="1"/>
    <xf numFmtId="0" fontId="23" fillId="0" borderId="59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0" fontId="118" fillId="54" borderId="59" xfId="17901" applyFont="1" applyFill="1" applyBorder="1"/>
    <xf numFmtId="0" fontId="23" fillId="0" borderId="60" xfId="17901" applyFont="1" applyBorder="1"/>
    <xf numFmtId="0" fontId="23" fillId="0" borderId="41" xfId="17901" applyFont="1" applyBorder="1"/>
    <xf numFmtId="4" fontId="23" fillId="51" borderId="59" xfId="0" applyNumberFormat="1" applyFont="1" applyFill="1" applyBorder="1" applyAlignment="1">
      <alignment horizontal="left"/>
    </xf>
    <xf numFmtId="4" fontId="23" fillId="0" borderId="59" xfId="0" applyNumberFormat="1" applyFont="1" applyBorder="1"/>
    <xf numFmtId="4" fontId="23" fillId="51" borderId="59" xfId="0" applyNumberFormat="1" applyFont="1" applyFill="1" applyBorder="1"/>
    <xf numFmtId="0" fontId="23" fillId="51" borderId="59" xfId="17901" applyFont="1" applyFill="1" applyBorder="1"/>
    <xf numFmtId="0" fontId="23" fillId="51" borderId="32" xfId="17901" applyFont="1" applyFill="1" applyBorder="1"/>
    <xf numFmtId="4" fontId="23" fillId="0" borderId="41" xfId="0" applyNumberFormat="1" applyFont="1" applyBorder="1"/>
    <xf numFmtId="4" fontId="23" fillId="0" borderId="60" xfId="0" applyNumberFormat="1" applyFont="1" applyBorder="1"/>
    <xf numFmtId="0" fontId="118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0" fontId="101" fillId="50" borderId="59" xfId="17901" applyFont="1" applyFill="1" applyBorder="1"/>
    <xf numFmtId="0" fontId="118" fillId="50" borderId="59" xfId="17901" applyFont="1" applyFill="1" applyBorder="1"/>
    <xf numFmtId="4" fontId="118" fillId="50" borderId="32" xfId="0" applyNumberFormat="1" applyFont="1" applyFill="1" applyBorder="1" applyAlignment="1">
      <alignment horizontal="left"/>
    </xf>
    <xf numFmtId="4" fontId="23" fillId="0" borderId="32" xfId="0" applyNumberFormat="1" applyFont="1" applyBorder="1" applyAlignment="1">
      <alignment horizontal="left"/>
    </xf>
    <xf numFmtId="4" fontId="23" fillId="0" borderId="59" xfId="0" applyNumberFormat="1" applyFont="1" applyBorder="1" applyAlignment="1">
      <alignment horizontal="left"/>
    </xf>
    <xf numFmtId="4" fontId="23" fillId="0" borderId="41" xfId="0" applyNumberFormat="1" applyFont="1" applyBorder="1" applyAlignment="1">
      <alignment horizontal="left"/>
    </xf>
    <xf numFmtId="4" fontId="23" fillId="0" borderId="58" xfId="0" applyNumberFormat="1" applyFont="1" applyBorder="1" applyAlignment="1">
      <alignment horizontal="left"/>
    </xf>
    <xf numFmtId="0" fontId="23" fillId="0" borderId="32" xfId="17901" applyFont="1" applyBorder="1" applyAlignment="1">
      <alignment horizontal="left"/>
    </xf>
    <xf numFmtId="0" fontId="23" fillId="0" borderId="41" xfId="17901" applyFont="1" applyBorder="1" applyAlignment="1">
      <alignment horizontal="left"/>
    </xf>
    <xf numFmtId="0" fontId="23" fillId="0" borderId="59" xfId="17901" applyFont="1" applyBorder="1" applyAlignment="1">
      <alignment horizontal="left"/>
    </xf>
    <xf numFmtId="0" fontId="23" fillId="0" borderId="32" xfId="47870" applyFont="1" applyBorder="1"/>
    <xf numFmtId="0" fontId="23" fillId="0" borderId="59" xfId="47870" applyFont="1" applyBorder="1"/>
    <xf numFmtId="0" fontId="23" fillId="0" borderId="60" xfId="47870" applyFont="1" applyBorder="1"/>
    <xf numFmtId="0" fontId="23" fillId="0" borderId="53" xfId="17901" applyFont="1" applyBorder="1"/>
    <xf numFmtId="0" fontId="23" fillId="0" borderId="69" xfId="17901" applyFont="1" applyBorder="1" applyAlignment="1">
      <alignment horizontal="center"/>
    </xf>
    <xf numFmtId="0" fontId="23" fillId="51" borderId="42" xfId="17901" applyFont="1" applyFill="1" applyBorder="1" applyAlignment="1">
      <alignment horizontal="center"/>
    </xf>
    <xf numFmtId="4" fontId="23" fillId="0" borderId="45" xfId="0" applyNumberFormat="1" applyFont="1" applyBorder="1" applyAlignment="1">
      <alignment horizontal="center"/>
    </xf>
    <xf numFmtId="4" fontId="23" fillId="0" borderId="69" xfId="0" applyNumberFormat="1" applyFont="1" applyBorder="1" applyAlignment="1">
      <alignment horizontal="center"/>
    </xf>
    <xf numFmtId="0" fontId="23" fillId="57" borderId="48" xfId="17901" applyFont="1" applyFill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0" fontId="23" fillId="50" borderId="55" xfId="17901" applyFont="1" applyFill="1" applyBorder="1" applyAlignment="1">
      <alignment horizontal="center"/>
    </xf>
    <xf numFmtId="0" fontId="23" fillId="50" borderId="71" xfId="17901" applyFont="1" applyFill="1" applyBorder="1" applyAlignment="1">
      <alignment horizontal="center"/>
    </xf>
    <xf numFmtId="0" fontId="23" fillId="50" borderId="50" xfId="17901" applyFont="1" applyFill="1" applyBorder="1" applyAlignment="1">
      <alignment horizontal="center"/>
    </xf>
    <xf numFmtId="4" fontId="23" fillId="50" borderId="48" xfId="0" applyNumberFormat="1" applyFont="1" applyFill="1" applyBorder="1" applyAlignment="1">
      <alignment horizontal="center"/>
    </xf>
    <xf numFmtId="4" fontId="23" fillId="50" borderId="50" xfId="0" applyNumberFormat="1" applyFont="1" applyFill="1" applyBorder="1" applyAlignment="1">
      <alignment horizontal="center"/>
    </xf>
    <xf numFmtId="0" fontId="23" fillId="0" borderId="50" xfId="17901" applyFont="1" applyBorder="1" applyAlignment="1">
      <alignment horizontal="center"/>
    </xf>
    <xf numFmtId="0" fontId="23" fillId="0" borderId="48" xfId="17901" applyFont="1" applyBorder="1" applyAlignment="1">
      <alignment horizontal="center"/>
    </xf>
    <xf numFmtId="0" fontId="23" fillId="0" borderId="71" xfId="17901" applyFont="1" applyBorder="1" applyAlignment="1">
      <alignment horizontal="center"/>
    </xf>
    <xf numFmtId="0" fontId="23" fillId="0" borderId="72" xfId="17901" applyFont="1" applyBorder="1" applyAlignment="1">
      <alignment horizontal="center"/>
    </xf>
    <xf numFmtId="2" fontId="110" fillId="53" borderId="28" xfId="47864" applyNumberFormat="1" applyFont="1" applyFill="1" applyBorder="1"/>
    <xf numFmtId="0" fontId="23" fillId="0" borderId="57" xfId="47864" applyFont="1" applyBorder="1" applyAlignment="1">
      <alignment horizontal="right" indent="1"/>
    </xf>
    <xf numFmtId="4" fontId="23" fillId="51" borderId="15" xfId="0" applyNumberFormat="1" applyFont="1" applyFill="1" applyBorder="1" applyAlignment="1">
      <alignment horizontal="center"/>
    </xf>
    <xf numFmtId="0" fontId="110" fillId="51" borderId="57" xfId="47864" applyFont="1" applyFill="1" applyBorder="1"/>
    <xf numFmtId="4" fontId="23" fillId="0" borderId="61" xfId="47842" applyNumberFormat="1" applyFont="1" applyFill="1" applyBorder="1" applyAlignment="1">
      <alignment horizontal="center"/>
    </xf>
    <xf numFmtId="196" fontId="23" fillId="0" borderId="69" xfId="17901" applyNumberFormat="1" applyFont="1" applyBorder="1" applyAlignment="1">
      <alignment horizontal="center"/>
    </xf>
    <xf numFmtId="3" fontId="23" fillId="50" borderId="58" xfId="47842" applyNumberFormat="1" applyFont="1" applyFill="1" applyBorder="1" applyAlignment="1">
      <alignment horizontal="right"/>
    </xf>
    <xf numFmtId="4" fontId="23" fillId="50" borderId="58" xfId="0" applyNumberFormat="1" applyFont="1" applyFill="1" applyBorder="1" applyAlignment="1">
      <alignment horizontal="right"/>
    </xf>
    <xf numFmtId="4" fontId="110" fillId="53" borderId="28" xfId="47864" applyNumberFormat="1" applyFont="1" applyFill="1" applyBorder="1"/>
    <xf numFmtId="2" fontId="110" fillId="53" borderId="28" xfId="47864" applyNumberFormat="1" applyFont="1" applyFill="1" applyBorder="1" applyAlignment="1">
      <alignment horizontal="right"/>
    </xf>
    <xf numFmtId="2" fontId="110" fillId="57" borderId="49" xfId="47864" applyNumberFormat="1" applyFont="1" applyFill="1" applyBorder="1" applyAlignment="1">
      <alignment horizontal="right" indent="1"/>
    </xf>
    <xf numFmtId="2" fontId="110" fillId="55" borderId="28" xfId="47864" applyNumberFormat="1" applyFont="1" applyFill="1" applyBorder="1"/>
    <xf numFmtId="0" fontId="23" fillId="54" borderId="50" xfId="17901" applyFont="1" applyFill="1" applyBorder="1" applyAlignment="1">
      <alignment horizontal="center"/>
    </xf>
    <xf numFmtId="3" fontId="23" fillId="54" borderId="58" xfId="47842" applyNumberFormat="1" applyFont="1" applyFill="1" applyBorder="1" applyAlignment="1">
      <alignment horizontal="center"/>
    </xf>
    <xf numFmtId="208" fontId="110" fillId="54" borderId="31" xfId="47864" applyNumberFormat="1" applyFont="1" applyFill="1" applyBorder="1" applyAlignment="1">
      <alignment horizontal="right" indent="1"/>
    </xf>
    <xf numFmtId="2" fontId="110" fillId="54" borderId="49" xfId="47864" applyNumberFormat="1" applyFont="1" applyFill="1" applyBorder="1"/>
    <xf numFmtId="208" fontId="110" fillId="54" borderId="58" xfId="47864" applyNumberFormat="1" applyFont="1" applyFill="1" applyBorder="1" applyAlignment="1">
      <alignment horizontal="right" indent="1"/>
    </xf>
    <xf numFmtId="208" fontId="110" fillId="54" borderId="67" xfId="47864" applyNumberFormat="1" applyFont="1" applyFill="1" applyBorder="1" applyAlignment="1">
      <alignment horizontal="right" indent="1"/>
    </xf>
    <xf numFmtId="0" fontId="23" fillId="50" borderId="48" xfId="17901" applyFont="1" applyFill="1" applyBorder="1" applyAlignment="1">
      <alignment horizontal="center"/>
    </xf>
    <xf numFmtId="2" fontId="110" fillId="50" borderId="49" xfId="47864" applyNumberFormat="1" applyFont="1" applyFill="1" applyBorder="1" applyAlignment="1">
      <alignment horizontal="right" indent="1"/>
    </xf>
    <xf numFmtId="0" fontId="23" fillId="57" borderId="70" xfId="17901" applyFont="1" applyFill="1" applyBorder="1" applyAlignment="1">
      <alignment horizontal="center"/>
    </xf>
    <xf numFmtId="3" fontId="23" fillId="57" borderId="38" xfId="47842" applyNumberFormat="1" applyFont="1" applyFill="1" applyBorder="1" applyAlignment="1">
      <alignment horizontal="right"/>
    </xf>
    <xf numFmtId="208" fontId="110" fillId="57" borderId="38" xfId="47864" applyNumberFormat="1" applyFont="1" applyFill="1" applyBorder="1" applyAlignment="1">
      <alignment horizontal="right" indent="1"/>
    </xf>
    <xf numFmtId="2" fontId="110" fillId="57" borderId="47" xfId="47864" applyNumberFormat="1" applyFont="1" applyFill="1" applyBorder="1" applyAlignment="1">
      <alignment horizontal="right" indent="1"/>
    </xf>
    <xf numFmtId="208" fontId="110" fillId="57" borderId="47" xfId="47864" applyNumberFormat="1" applyFont="1" applyFill="1" applyBorder="1" applyAlignment="1">
      <alignment horizontal="right" indent="1"/>
    </xf>
    <xf numFmtId="0" fontId="118" fillId="57" borderId="44" xfId="17901" applyFont="1" applyFill="1" applyBorder="1" applyAlignment="1">
      <alignment horizontal="center"/>
    </xf>
    <xf numFmtId="0" fontId="118" fillId="57" borderId="59" xfId="17901" applyFont="1" applyFill="1" applyBorder="1"/>
    <xf numFmtId="3" fontId="23" fillId="57" borderId="58" xfId="47842" applyNumberFormat="1" applyFont="1" applyFill="1" applyBorder="1" applyAlignment="1">
      <alignment horizontal="right"/>
    </xf>
    <xf numFmtId="208" fontId="110" fillId="57" borderId="58" xfId="47864" applyNumberFormat="1" applyFont="1" applyFill="1" applyBorder="1" applyAlignment="1">
      <alignment horizontal="right" indent="1"/>
    </xf>
    <xf numFmtId="2" fontId="110" fillId="57" borderId="67" xfId="47864" applyNumberFormat="1" applyFont="1" applyFill="1" applyBorder="1" applyAlignment="1">
      <alignment horizontal="right" indent="1"/>
    </xf>
    <xf numFmtId="208" fontId="110" fillId="57" borderId="67" xfId="47864" applyNumberFormat="1" applyFont="1" applyFill="1" applyBorder="1" applyAlignment="1">
      <alignment horizontal="right" indent="1"/>
    </xf>
    <xf numFmtId="208" fontId="110" fillId="50" borderId="38" xfId="47864" applyNumberFormat="1" applyFont="1" applyFill="1" applyBorder="1" applyAlignment="1">
      <alignment horizontal="right" indent="1"/>
    </xf>
    <xf numFmtId="208" fontId="110" fillId="50" borderId="47" xfId="47864" applyNumberFormat="1" applyFont="1" applyFill="1" applyBorder="1" applyAlignment="1">
      <alignment horizontal="right" indent="1"/>
    </xf>
    <xf numFmtId="2" fontId="23" fillId="51" borderId="44" xfId="17901" applyNumberFormat="1" applyFont="1" applyFill="1" applyBorder="1" applyAlignment="1">
      <alignment horizontal="center"/>
    </xf>
    <xf numFmtId="4" fontId="110" fillId="55" borderId="28" xfId="47864" applyNumberFormat="1" applyFont="1" applyFill="1" applyBorder="1"/>
    <xf numFmtId="208" fontId="110" fillId="57" borderId="70" xfId="47864" applyNumberFormat="1" applyFont="1" applyFill="1" applyBorder="1" applyAlignment="1">
      <alignment horizontal="right" indent="1"/>
    </xf>
    <xf numFmtId="2" fontId="110" fillId="50" borderId="67" xfId="47864" applyNumberFormat="1" applyFont="1" applyFill="1" applyBorder="1" applyAlignment="1">
      <alignment horizontal="right" indent="1"/>
    </xf>
    <xf numFmtId="2" fontId="118" fillId="57" borderId="42" xfId="17901" applyNumberFormat="1" applyFont="1" applyFill="1" applyBorder="1" applyAlignment="1">
      <alignment horizontal="center"/>
    </xf>
    <xf numFmtId="190" fontId="118" fillId="50" borderId="42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10" fillId="57" borderId="47" xfId="47864" applyNumberFormat="1" applyFont="1" applyFill="1" applyBorder="1" applyAlignment="1">
      <alignment horizontal="right"/>
    </xf>
    <xf numFmtId="0" fontId="110" fillId="57" borderId="38" xfId="47864" applyFont="1" applyFill="1" applyBorder="1" applyAlignment="1">
      <alignment horizontal="right" indent="1"/>
    </xf>
    <xf numFmtId="4" fontId="118" fillId="57" borderId="48" xfId="0" applyNumberFormat="1" applyFont="1" applyFill="1" applyBorder="1" applyAlignment="1">
      <alignment horizontal="center"/>
    </xf>
    <xf numFmtId="4" fontId="23" fillId="57" borderId="48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1" fillId="57" borderId="31" xfId="47864" applyFont="1" applyFill="1" applyBorder="1"/>
    <xf numFmtId="0" fontId="111" fillId="57" borderId="47" xfId="47864" applyFont="1" applyFill="1" applyBorder="1"/>
    <xf numFmtId="0" fontId="118" fillId="57" borderId="57" xfId="17901" applyFont="1" applyFill="1" applyBorder="1"/>
    <xf numFmtId="208" fontId="110" fillId="0" borderId="73" xfId="47864" applyNumberFormat="1" applyFont="1" applyBorder="1" applyAlignment="1">
      <alignment horizontal="right" indent="1"/>
    </xf>
    <xf numFmtId="4" fontId="23" fillId="0" borderId="74" xfId="0" applyNumberFormat="1" applyFont="1" applyBorder="1"/>
    <xf numFmtId="0" fontId="23" fillId="0" borderId="74" xfId="17901" applyFont="1" applyBorder="1"/>
    <xf numFmtId="208" fontId="110" fillId="0" borderId="75" xfId="47864" applyNumberFormat="1" applyFont="1" applyBorder="1" applyAlignment="1">
      <alignment horizontal="right" indent="1"/>
    </xf>
    <xf numFmtId="4" fontId="118" fillId="57" borderId="77" xfId="0" applyNumberFormat="1" applyFont="1" applyFill="1" applyBorder="1" applyAlignment="1">
      <alignment horizontal="left"/>
    </xf>
    <xf numFmtId="208" fontId="110" fillId="57" borderId="73" xfId="47864" applyNumberFormat="1" applyFont="1" applyFill="1" applyBorder="1" applyAlignment="1">
      <alignment horizontal="right" indent="1"/>
    </xf>
    <xf numFmtId="0" fontId="23" fillId="0" borderId="75" xfId="47864" applyFont="1" applyBorder="1" applyAlignment="1">
      <alignment horizontal="right" indent="1"/>
    </xf>
    <xf numFmtId="190" fontId="23" fillId="0" borderId="42" xfId="17901" applyNumberFormat="1" applyFont="1" applyBorder="1" applyAlignment="1">
      <alignment horizontal="center"/>
    </xf>
    <xf numFmtId="4" fontId="117" fillId="0" borderId="54" xfId="47864" applyNumberFormat="1" applyFont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4" fontId="23" fillId="0" borderId="54" xfId="47842" applyNumberFormat="1" applyFont="1" applyFill="1" applyBorder="1" applyAlignment="1">
      <alignment horizontal="center"/>
    </xf>
    <xf numFmtId="2" fontId="109" fillId="58" borderId="30" xfId="47864" applyNumberFormat="1" applyFont="1" applyFill="1" applyBorder="1" applyAlignment="1">
      <alignment horizontal="right"/>
    </xf>
    <xf numFmtId="10" fontId="110" fillId="57" borderId="38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3" fontId="23" fillId="57" borderId="73" xfId="47842" applyNumberFormat="1" applyFont="1" applyFill="1" applyBorder="1" applyAlignment="1">
      <alignment horizontal="right"/>
    </xf>
    <xf numFmtId="2" fontId="110" fillId="57" borderId="76" xfId="47864" applyNumberFormat="1" applyFont="1" applyFill="1" applyBorder="1" applyAlignment="1">
      <alignment horizontal="right" indent="1"/>
    </xf>
    <xf numFmtId="10" fontId="112" fillId="0" borderId="0" xfId="0" applyNumberFormat="1" applyFont="1" applyAlignment="1">
      <alignment horizontal="left" vertical="center" indent="9"/>
    </xf>
    <xf numFmtId="231" fontId="23" fillId="0" borderId="63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0" fillId="54" borderId="31" xfId="47864" applyNumberFormat="1" applyFont="1" applyFill="1" applyBorder="1" applyAlignment="1">
      <alignment horizontal="right" indent="1"/>
    </xf>
    <xf numFmtId="231" fontId="109" fillId="53" borderId="27" xfId="47864" applyNumberFormat="1" applyFont="1" applyFill="1" applyBorder="1" applyAlignment="1">
      <alignment horizontal="center"/>
    </xf>
    <xf numFmtId="231" fontId="110" fillId="53" borderId="27" xfId="47864" applyNumberFormat="1" applyFont="1" applyFill="1" applyBorder="1"/>
    <xf numFmtId="231" fontId="110" fillId="57" borderId="38" xfId="47864" applyNumberFormat="1" applyFont="1" applyFill="1" applyBorder="1" applyAlignment="1">
      <alignment horizontal="right" indent="1"/>
    </xf>
    <xf numFmtId="231" fontId="110" fillId="50" borderId="31" xfId="47864" applyNumberFormat="1" applyFont="1" applyFill="1" applyBorder="1" applyAlignment="1">
      <alignment horizontal="right" indent="1"/>
    </xf>
    <xf numFmtId="231" fontId="110" fillId="57" borderId="58" xfId="47864" applyNumberFormat="1" applyFont="1" applyFill="1" applyBorder="1" applyAlignment="1">
      <alignment horizontal="right" indent="1"/>
    </xf>
    <xf numFmtId="231" fontId="23" fillId="57" borderId="58" xfId="47842" applyNumberFormat="1" applyFont="1" applyFill="1" applyBorder="1" applyAlignment="1">
      <alignment horizontal="right"/>
    </xf>
    <xf numFmtId="231" fontId="23" fillId="50" borderId="31" xfId="47842" applyNumberFormat="1" applyFont="1" applyFill="1" applyBorder="1" applyAlignment="1">
      <alignment horizontal="right"/>
    </xf>
    <xf numFmtId="231" fontId="23" fillId="0" borderId="64" xfId="47864" applyNumberFormat="1" applyFont="1" applyBorder="1" applyAlignment="1">
      <alignment horizontal="center"/>
    </xf>
    <xf numFmtId="231" fontId="110" fillId="57" borderId="50" xfId="47864" applyNumberFormat="1" applyFont="1" applyFill="1" applyBorder="1" applyAlignment="1">
      <alignment horizontal="right" indent="1"/>
    </xf>
    <xf numFmtId="231" fontId="110" fillId="57" borderId="73" xfId="47864" applyNumberFormat="1" applyFont="1" applyFill="1" applyBorder="1" applyAlignment="1">
      <alignment horizontal="right" indent="1"/>
    </xf>
    <xf numFmtId="231" fontId="110" fillId="55" borderId="27" xfId="47864" applyNumberFormat="1" applyFont="1" applyFill="1" applyBorder="1"/>
    <xf numFmtId="231" fontId="110" fillId="57" borderId="31" xfId="47864" applyNumberFormat="1" applyFont="1" applyFill="1" applyBorder="1" applyAlignment="1">
      <alignment horizontal="right" indent="1"/>
    </xf>
    <xf numFmtId="231" fontId="110" fillId="50" borderId="58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31" fontId="111" fillId="57" borderId="31" xfId="47864" applyNumberFormat="1" applyFont="1" applyFill="1" applyBorder="1"/>
    <xf numFmtId="231" fontId="23" fillId="57" borderId="31" xfId="47842" applyNumberFormat="1" applyFont="1" applyFill="1" applyBorder="1" applyAlignment="1">
      <alignment horizontal="right"/>
    </xf>
    <xf numFmtId="231" fontId="23" fillId="0" borderId="72" xfId="47864" applyNumberFormat="1" applyFont="1" applyBorder="1" applyAlignment="1">
      <alignment horizontal="center"/>
    </xf>
    <xf numFmtId="231" fontId="23" fillId="0" borderId="52" xfId="0" applyNumberFormat="1" applyFont="1" applyBorder="1" applyAlignment="1">
      <alignment horizontal="center"/>
    </xf>
    <xf numFmtId="208" fontId="110" fillId="53" borderId="27" xfId="47864" applyNumberFormat="1" applyFont="1" applyFill="1" applyBorder="1"/>
    <xf numFmtId="208" fontId="110" fillId="55" borderId="27" xfId="47864" applyNumberFormat="1" applyFont="1" applyFill="1" applyBorder="1"/>
    <xf numFmtId="208" fontId="111" fillId="51" borderId="63" xfId="47864" applyNumberFormat="1" applyFont="1" applyFill="1" applyBorder="1"/>
    <xf numFmtId="208" fontId="111" fillId="51" borderId="31" xfId="47864" applyNumberFormat="1" applyFont="1" applyFill="1" applyBorder="1"/>
    <xf numFmtId="208" fontId="111" fillId="50" borderId="58" xfId="47864" applyNumberFormat="1" applyFont="1" applyFill="1" applyBorder="1"/>
    <xf numFmtId="208" fontId="111" fillId="57" borderId="38" xfId="47864" applyNumberFormat="1" applyFont="1" applyFill="1" applyBorder="1"/>
    <xf numFmtId="208" fontId="111" fillId="0" borderId="31" xfId="47864" applyNumberFormat="1" applyFont="1" applyBorder="1"/>
    <xf numFmtId="208" fontId="111" fillId="0" borderId="58" xfId="47864" applyNumberFormat="1" applyFont="1" applyBorder="1"/>
    <xf numFmtId="208" fontId="111" fillId="0" borderId="0" xfId="47864" applyNumberFormat="1" applyFont="1"/>
    <xf numFmtId="208" fontId="110" fillId="0" borderId="65" xfId="47864" applyNumberFormat="1" applyFont="1" applyBorder="1"/>
    <xf numFmtId="208" fontId="117" fillId="0" borderId="73" xfId="47864" applyNumberFormat="1" applyFont="1" applyBorder="1" applyAlignment="1">
      <alignment horizontal="center"/>
    </xf>
    <xf numFmtId="208" fontId="110" fillId="0" borderId="73" xfId="47864" applyNumberFormat="1" applyFont="1" applyBorder="1"/>
    <xf numFmtId="208" fontId="117" fillId="0" borderId="40" xfId="47864" applyNumberFormat="1" applyFont="1" applyBorder="1" applyAlignment="1">
      <alignment horizontal="center"/>
    </xf>
    <xf numFmtId="10" fontId="109" fillId="0" borderId="0" xfId="47864" applyNumberFormat="1" applyFont="1" applyAlignment="1">
      <alignment horizontal="center"/>
    </xf>
    <xf numFmtId="10" fontId="109" fillId="0" borderId="77" xfId="47864" applyNumberFormat="1" applyFont="1" applyBorder="1" applyAlignment="1">
      <alignment horizontal="center"/>
    </xf>
    <xf numFmtId="2" fontId="106" fillId="0" borderId="36" xfId="17901" applyNumberFormat="1" applyFont="1" applyBorder="1" applyAlignment="1">
      <alignment vertical="center"/>
    </xf>
    <xf numFmtId="2" fontId="106" fillId="0" borderId="37" xfId="17901" applyNumberFormat="1" applyFont="1" applyBorder="1" applyAlignment="1">
      <alignment vertical="center"/>
    </xf>
    <xf numFmtId="2" fontId="107" fillId="0" borderId="37" xfId="17901" applyNumberFormat="1" applyFont="1" applyBorder="1" applyAlignment="1">
      <alignment horizontal="right" vertical="center"/>
    </xf>
    <xf numFmtId="0" fontId="125" fillId="56" borderId="81" xfId="47865" applyFont="1" applyFill="1" applyBorder="1" applyAlignment="1">
      <alignment horizontal="center" vertical="center" wrapText="1"/>
    </xf>
    <xf numFmtId="0" fontId="125" fillId="56" borderId="85" xfId="47865" applyFont="1" applyFill="1" applyBorder="1" applyAlignment="1">
      <alignment horizontal="center" vertical="center" wrapText="1"/>
    </xf>
    <xf numFmtId="0" fontId="125" fillId="56" borderId="89" xfId="47865" applyFont="1" applyFill="1" applyBorder="1" applyAlignment="1">
      <alignment horizontal="center" vertical="center" wrapText="1"/>
    </xf>
    <xf numFmtId="10" fontId="125" fillId="56" borderId="81" xfId="47865" applyNumberFormat="1" applyFont="1" applyFill="1" applyBorder="1" applyAlignment="1">
      <alignment horizontal="center" vertical="center" wrapText="1"/>
    </xf>
    <xf numFmtId="10" fontId="125" fillId="56" borderId="85" xfId="47865" applyNumberFormat="1" applyFont="1" applyFill="1" applyBorder="1" applyAlignment="1">
      <alignment horizontal="center" vertical="center" wrapText="1"/>
    </xf>
    <xf numFmtId="10" fontId="125" fillId="56" borderId="89" xfId="47865" applyNumberFormat="1" applyFont="1" applyFill="1" applyBorder="1" applyAlignment="1">
      <alignment horizontal="center" vertical="center" wrapText="1"/>
    </xf>
    <xf numFmtId="0" fontId="23" fillId="0" borderId="57" xfId="17901" applyFont="1" applyBorder="1"/>
    <xf numFmtId="4" fontId="23" fillId="0" borderId="92" xfId="47842" applyNumberFormat="1" applyFont="1" applyFill="1" applyBorder="1" applyAlignment="1">
      <alignment horizontal="center"/>
    </xf>
    <xf numFmtId="4" fontId="23" fillId="0" borderId="57" xfId="47842" applyNumberFormat="1" applyFont="1" applyFill="1" applyBorder="1" applyAlignment="1">
      <alignment horizontal="center"/>
    </xf>
    <xf numFmtId="4" fontId="23" fillId="0" borderId="48" xfId="0" applyNumberFormat="1" applyFont="1" applyBorder="1" applyAlignment="1">
      <alignment horizontal="center"/>
    </xf>
    <xf numFmtId="4" fontId="23" fillId="0" borderId="31" xfId="0" applyNumberFormat="1" applyFont="1" applyBorder="1" applyAlignment="1">
      <alignment horizontal="left"/>
    </xf>
    <xf numFmtId="231" fontId="23" fillId="0" borderId="75" xfId="47864" applyNumberFormat="1" applyFont="1" applyBorder="1" applyAlignment="1">
      <alignment horizontal="center"/>
    </xf>
    <xf numFmtId="231" fontId="23" fillId="0" borderId="92" xfId="0" applyNumberFormat="1" applyFont="1" applyBorder="1" applyAlignment="1">
      <alignment horizontal="center"/>
    </xf>
    <xf numFmtId="4" fontId="6" fillId="0" borderId="0" xfId="0" applyNumberFormat="1" applyFont="1"/>
    <xf numFmtId="0" fontId="125" fillId="56" borderId="86" xfId="47865" applyFont="1" applyFill="1" applyBorder="1" applyAlignment="1">
      <alignment horizontal="left" vertical="center" wrapText="1"/>
    </xf>
    <xf numFmtId="0" fontId="125" fillId="56" borderId="87" xfId="47865" applyFont="1" applyFill="1" applyBorder="1" applyAlignment="1">
      <alignment horizontal="left" vertical="center" wrapText="1"/>
    </xf>
    <xf numFmtId="0" fontId="125" fillId="56" borderId="88" xfId="47865" applyFont="1" applyFill="1" applyBorder="1" applyAlignment="1">
      <alignment horizontal="left" vertical="center" wrapText="1"/>
    </xf>
    <xf numFmtId="171" fontId="0" fillId="0" borderId="89" xfId="0" applyBorder="1" applyAlignment="1">
      <alignment horizontal="left" vertical="center" wrapText="1"/>
    </xf>
    <xf numFmtId="0" fontId="125" fillId="56" borderId="89" xfId="47865" applyFont="1" applyFill="1" applyBorder="1" applyAlignment="1">
      <alignment horizontal="left" vertical="center" wrapText="1"/>
    </xf>
    <xf numFmtId="0" fontId="125" fillId="56" borderId="78" xfId="47865" applyFont="1" applyFill="1" applyBorder="1" applyAlignment="1">
      <alignment horizontal="left" vertical="center" wrapText="1"/>
    </xf>
    <xf numFmtId="0" fontId="125" fillId="56" borderId="79" xfId="47865" applyFont="1" applyFill="1" applyBorder="1" applyAlignment="1">
      <alignment horizontal="left" vertical="center" wrapText="1"/>
    </xf>
    <xf numFmtId="0" fontId="125" fillId="56" borderId="85" xfId="47865" applyFont="1" applyFill="1" applyBorder="1" applyAlignment="1">
      <alignment horizontal="left" vertical="center" wrapText="1"/>
    </xf>
    <xf numFmtId="171" fontId="0" fillId="0" borderId="85" xfId="0" applyBorder="1" applyAlignment="1">
      <alignment horizontal="left" vertical="center" wrapText="1"/>
    </xf>
    <xf numFmtId="0" fontId="125" fillId="56" borderId="82" xfId="47865" applyFont="1" applyFill="1" applyBorder="1" applyAlignment="1">
      <alignment horizontal="left" vertical="center" wrapText="1"/>
    </xf>
    <xf numFmtId="0" fontId="125" fillId="56" borderId="83" xfId="47865" applyFont="1" applyFill="1" applyBorder="1" applyAlignment="1">
      <alignment horizontal="left" vertical="center" wrapText="1"/>
    </xf>
    <xf numFmtId="0" fontId="125" fillId="56" borderId="84" xfId="47865" applyFont="1" applyFill="1" applyBorder="1" applyAlignment="1">
      <alignment horizontal="left" vertical="center" wrapText="1"/>
    </xf>
    <xf numFmtId="4" fontId="121" fillId="51" borderId="26" xfId="0" applyNumberFormat="1" applyFont="1" applyFill="1" applyBorder="1" applyAlignment="1">
      <alignment horizontal="center" vertical="center"/>
    </xf>
    <xf numFmtId="4" fontId="121" fillId="51" borderId="27" xfId="0" applyNumberFormat="1" applyFont="1" applyFill="1" applyBorder="1" applyAlignment="1">
      <alignment horizontal="center" vertical="center"/>
    </xf>
    <xf numFmtId="171" fontId="0" fillId="0" borderId="27" xfId="0" applyBorder="1"/>
    <xf numFmtId="171" fontId="0" fillId="0" borderId="28" xfId="0" applyBorder="1"/>
    <xf numFmtId="171" fontId="121" fillId="52" borderId="56" xfId="0" applyFont="1" applyFill="1" applyBorder="1" applyAlignment="1">
      <alignment horizontal="center" vertical="center" wrapText="1"/>
    </xf>
    <xf numFmtId="171" fontId="121" fillId="52" borderId="90" xfId="0" applyFont="1" applyFill="1" applyBorder="1" applyAlignment="1">
      <alignment horizontal="center" vertical="center" wrapText="1"/>
    </xf>
    <xf numFmtId="171" fontId="0" fillId="0" borderId="90" xfId="0" applyBorder="1" applyAlignment="1">
      <alignment horizontal="center" vertical="center" wrapText="1"/>
    </xf>
    <xf numFmtId="171" fontId="0" fillId="0" borderId="91" xfId="0" applyBorder="1" applyAlignment="1">
      <alignment horizontal="center" vertical="center" wrapText="1"/>
    </xf>
    <xf numFmtId="0" fontId="125" fillId="56" borderId="80" xfId="47865" applyFont="1" applyFill="1" applyBorder="1" applyAlignment="1">
      <alignment horizontal="left" vertical="center" wrapText="1"/>
    </xf>
    <xf numFmtId="0" fontId="125" fillId="56" borderId="81" xfId="47865" applyFont="1" applyFill="1" applyBorder="1" applyAlignment="1">
      <alignment horizontal="left" vertical="center" wrapText="1"/>
    </xf>
    <xf numFmtId="171" fontId="0" fillId="0" borderId="81" xfId="0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177</xdr:row>
      <xdr:rowOff>161925</xdr:rowOff>
    </xdr:from>
    <xdr:to>
      <xdr:col>2</xdr:col>
      <xdr:colOff>2457450</xdr:colOff>
      <xdr:row>177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84"/>
  <sheetViews>
    <sheetView tabSelected="1" topLeftCell="A2" zoomScale="80" zoomScaleNormal="80" workbookViewId="0">
      <selection activeCell="C555" sqref="C555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20.85546875" style="1" customWidth="1"/>
    <col min="5" max="5" width="13.5703125" style="4" customWidth="1"/>
    <col min="6" max="6" width="17.5703125" style="2" customWidth="1"/>
    <col min="7" max="7" width="18.28515625" style="2" customWidth="1"/>
    <col min="8" max="8" width="15.7109375" style="2" hidden="1" customWidth="1"/>
    <col min="9" max="9" width="18.85546875" style="2" hidden="1" customWidth="1"/>
    <col min="10" max="11" width="15.7109375" style="2" hidden="1" customWidth="1"/>
    <col min="12" max="16384" width="11.42578125" style="2"/>
  </cols>
  <sheetData>
    <row r="1" spans="1:11" ht="20.25" customHeight="1" thickBot="1">
      <c r="A1" s="36"/>
      <c r="B1" s="37"/>
      <c r="C1" s="36"/>
      <c r="D1" s="37"/>
      <c r="E1" s="38"/>
      <c r="F1" s="36"/>
      <c r="G1" s="36"/>
      <c r="H1" s="236"/>
      <c r="I1" s="36"/>
      <c r="J1" s="36"/>
      <c r="K1" s="36"/>
    </row>
    <row r="2" spans="1:11" ht="69.75" customHeight="1" thickBot="1">
      <c r="A2" s="36"/>
      <c r="B2" s="305"/>
      <c r="C2" s="306"/>
      <c r="D2" s="306"/>
      <c r="E2" s="306"/>
      <c r="F2" s="306"/>
      <c r="G2" s="306"/>
      <c r="H2" s="306"/>
      <c r="I2" s="306"/>
      <c r="J2" s="307"/>
      <c r="K2" s="308"/>
    </row>
    <row r="3" spans="1:11" ht="65.25" customHeight="1" thickBot="1">
      <c r="B3" s="309" t="s">
        <v>901</v>
      </c>
      <c r="C3" s="310"/>
      <c r="D3" s="310"/>
      <c r="E3" s="310"/>
      <c r="F3" s="310"/>
      <c r="G3" s="310"/>
      <c r="H3" s="310"/>
      <c r="I3" s="310"/>
      <c r="J3" s="311"/>
      <c r="K3" s="312"/>
    </row>
    <row r="4" spans="1:11" ht="40.5" customHeight="1">
      <c r="B4" s="298" t="s">
        <v>891</v>
      </c>
      <c r="C4" s="299"/>
      <c r="D4" s="313"/>
      <c r="E4" s="315"/>
      <c r="F4" s="314"/>
      <c r="G4" s="315"/>
      <c r="H4" s="279"/>
      <c r="I4" s="313" t="s">
        <v>866</v>
      </c>
      <c r="J4" s="314"/>
      <c r="K4" s="282"/>
    </row>
    <row r="5" spans="1:11" ht="40.5" hidden="1" customHeight="1">
      <c r="B5" s="302" t="s">
        <v>344</v>
      </c>
      <c r="C5" s="303"/>
      <c r="D5" s="304"/>
      <c r="E5" s="301"/>
      <c r="F5" s="300"/>
      <c r="G5" s="301"/>
      <c r="H5" s="280"/>
      <c r="I5" s="304" t="s">
        <v>866</v>
      </c>
      <c r="J5" s="300"/>
      <c r="K5" s="283"/>
    </row>
    <row r="6" spans="1:11" ht="40.5" hidden="1" customHeight="1" thickBot="1">
      <c r="B6" s="293" t="s">
        <v>271</v>
      </c>
      <c r="C6" s="294"/>
      <c r="D6" s="295"/>
      <c r="E6" s="296"/>
      <c r="F6" s="297"/>
      <c r="G6" s="296"/>
      <c r="H6" s="281"/>
      <c r="I6" s="295" t="s">
        <v>867</v>
      </c>
      <c r="J6" s="297"/>
      <c r="K6" s="284" t="e">
        <f>I12+I252+I253+I254+I255+I257+I258+I259+I260+I261+I262+I263+I264+I265+I266+I267+I268+I269+I270+I271+I272+J507</f>
        <v>#DIV/0!</v>
      </c>
    </row>
    <row r="7" spans="1:11" ht="40.5" customHeight="1" thickBot="1">
      <c r="B7" s="293" t="s">
        <v>873</v>
      </c>
      <c r="C7" s="294"/>
      <c r="D7" s="295"/>
      <c r="E7" s="296"/>
      <c r="F7" s="297"/>
      <c r="G7" s="296"/>
      <c r="H7" s="281"/>
      <c r="I7" s="295" t="s">
        <v>867</v>
      </c>
      <c r="J7" s="297"/>
      <c r="K7" s="284" t="e">
        <f>I15+I19+J537</f>
        <v>#DIV/0!</v>
      </c>
    </row>
    <row r="8" spans="1:11" ht="42.75" customHeight="1" thickBot="1">
      <c r="B8" s="52" t="s">
        <v>4</v>
      </c>
      <c r="C8" s="52" t="s">
        <v>15</v>
      </c>
      <c r="D8" s="52" t="s">
        <v>13</v>
      </c>
      <c r="E8" s="52" t="s">
        <v>14</v>
      </c>
      <c r="F8" s="53" t="s">
        <v>111</v>
      </c>
      <c r="G8" s="53" t="s">
        <v>440</v>
      </c>
      <c r="H8" s="53" t="s">
        <v>26</v>
      </c>
      <c r="I8" s="114" t="s">
        <v>439</v>
      </c>
      <c r="J8" s="102" t="s">
        <v>345</v>
      </c>
      <c r="K8" s="53" t="s">
        <v>346</v>
      </c>
    </row>
    <row r="9" spans="1:11" ht="19.5" thickBot="1">
      <c r="B9" s="54" t="s">
        <v>161</v>
      </c>
      <c r="C9" s="55" t="s">
        <v>207</v>
      </c>
      <c r="D9" s="56"/>
      <c r="E9" s="57"/>
      <c r="F9" s="58"/>
      <c r="G9" s="98">
        <f>G10+G20</f>
        <v>0</v>
      </c>
      <c r="H9" s="58"/>
      <c r="I9" s="115"/>
      <c r="J9" s="261" t="e">
        <f>K9/K553</f>
        <v>#DIV/0!</v>
      </c>
      <c r="K9" s="184">
        <f>+G10+G20+G30+G37</f>
        <v>0</v>
      </c>
    </row>
    <row r="10" spans="1:11" ht="18.75">
      <c r="B10" s="90" t="s">
        <v>28</v>
      </c>
      <c r="C10" s="143" t="s">
        <v>61</v>
      </c>
      <c r="D10" s="195"/>
      <c r="E10" s="196"/>
      <c r="F10" s="197"/>
      <c r="G10" s="215"/>
      <c r="H10" s="210"/>
      <c r="I10" s="216"/>
      <c r="J10" s="235"/>
      <c r="K10" s="199"/>
    </row>
    <row r="11" spans="1:11" ht="15" hidden="1">
      <c r="B11" s="60" t="s">
        <v>96</v>
      </c>
      <c r="C11" s="130" t="s">
        <v>216</v>
      </c>
      <c r="D11" s="60" t="s">
        <v>18</v>
      </c>
      <c r="E11" s="39"/>
      <c r="F11" s="39"/>
      <c r="G11" s="116"/>
      <c r="H11" s="240" t="e">
        <f t="shared" ref="H11:H19" si="0">+F11/$K$553</f>
        <v>#DIV/0!</v>
      </c>
      <c r="I11" s="241" t="e">
        <f t="shared" ref="I11:I19" si="1">+G11/$K$553</f>
        <v>#DIV/0!</v>
      </c>
      <c r="J11" s="103"/>
      <c r="K11" s="176"/>
    </row>
    <row r="12" spans="1:11" ht="15" hidden="1">
      <c r="B12" s="60" t="s">
        <v>156</v>
      </c>
      <c r="C12" s="131" t="s">
        <v>211</v>
      </c>
      <c r="D12" s="60" t="s">
        <v>6</v>
      </c>
      <c r="E12" s="39"/>
      <c r="F12" s="39"/>
      <c r="G12" s="116"/>
      <c r="H12" s="240" t="e">
        <f t="shared" si="0"/>
        <v>#DIV/0!</v>
      </c>
      <c r="I12" s="241" t="e">
        <f t="shared" si="1"/>
        <v>#DIV/0!</v>
      </c>
      <c r="J12" s="103"/>
      <c r="K12" s="176"/>
    </row>
    <row r="13" spans="1:11" ht="15" hidden="1">
      <c r="B13" s="60" t="s">
        <v>97</v>
      </c>
      <c r="C13" s="132" t="s">
        <v>153</v>
      </c>
      <c r="D13" s="60" t="s">
        <v>18</v>
      </c>
      <c r="E13" s="39"/>
      <c r="F13" s="39"/>
      <c r="G13" s="116"/>
      <c r="H13" s="240" t="e">
        <f t="shared" si="0"/>
        <v>#DIV/0!</v>
      </c>
      <c r="I13" s="241" t="e">
        <f t="shared" si="1"/>
        <v>#DIV/0!</v>
      </c>
      <c r="J13" s="103"/>
      <c r="K13" s="176"/>
    </row>
    <row r="14" spans="1:11" ht="15" hidden="1">
      <c r="B14" s="60" t="s">
        <v>195</v>
      </c>
      <c r="C14" s="132" t="s">
        <v>196</v>
      </c>
      <c r="D14" s="60" t="s">
        <v>18</v>
      </c>
      <c r="E14" s="39"/>
      <c r="F14" s="39"/>
      <c r="G14" s="116"/>
      <c r="H14" s="240" t="e">
        <f t="shared" si="0"/>
        <v>#DIV/0!</v>
      </c>
      <c r="I14" s="241" t="e">
        <f t="shared" si="1"/>
        <v>#DIV/0!</v>
      </c>
      <c r="J14" s="103"/>
      <c r="K14" s="176"/>
    </row>
    <row r="15" spans="1:11" ht="15" hidden="1">
      <c r="B15" s="60" t="s">
        <v>205</v>
      </c>
      <c r="C15" s="132" t="s">
        <v>206</v>
      </c>
      <c r="D15" s="60" t="s">
        <v>6</v>
      </c>
      <c r="E15" s="39"/>
      <c r="F15" s="39"/>
      <c r="G15" s="116"/>
      <c r="H15" s="240" t="e">
        <f t="shared" si="0"/>
        <v>#DIV/0!</v>
      </c>
      <c r="I15" s="241" t="e">
        <f t="shared" si="1"/>
        <v>#DIV/0!</v>
      </c>
      <c r="J15" s="103"/>
      <c r="K15" s="176"/>
    </row>
    <row r="16" spans="1:11" ht="15">
      <c r="B16" s="60" t="s">
        <v>210</v>
      </c>
      <c r="C16" s="132" t="s">
        <v>817</v>
      </c>
      <c r="D16" s="60" t="s">
        <v>18</v>
      </c>
      <c r="E16" s="39"/>
      <c r="F16" s="39"/>
      <c r="G16" s="116"/>
      <c r="H16" s="240" t="e">
        <f t="shared" si="0"/>
        <v>#DIV/0!</v>
      </c>
      <c r="I16" s="241" t="e">
        <f t="shared" si="1"/>
        <v>#DIV/0!</v>
      </c>
      <c r="J16" s="229"/>
      <c r="K16" s="176"/>
    </row>
    <row r="17" spans="2:12" ht="15" hidden="1">
      <c r="B17" s="60" t="s">
        <v>215</v>
      </c>
      <c r="C17" s="130" t="s">
        <v>212</v>
      </c>
      <c r="D17" s="60" t="s">
        <v>18</v>
      </c>
      <c r="E17" s="39"/>
      <c r="F17" s="39"/>
      <c r="G17" s="116"/>
      <c r="H17" s="240" t="e">
        <f t="shared" si="0"/>
        <v>#DIV/0!</v>
      </c>
      <c r="I17" s="241" t="e">
        <f t="shared" si="1"/>
        <v>#DIV/0!</v>
      </c>
      <c r="J17" s="103"/>
      <c r="K17" s="176"/>
      <c r="L17" s="25"/>
    </row>
    <row r="18" spans="2:12" ht="15">
      <c r="B18" s="60" t="s">
        <v>818</v>
      </c>
      <c r="C18" s="225" t="s">
        <v>825</v>
      </c>
      <c r="D18" s="60" t="s">
        <v>18</v>
      </c>
      <c r="E18" s="39"/>
      <c r="F18" s="39"/>
      <c r="G18" s="116"/>
      <c r="H18" s="240" t="e">
        <f t="shared" si="0"/>
        <v>#DIV/0!</v>
      </c>
      <c r="I18" s="241" t="e">
        <f t="shared" si="1"/>
        <v>#DIV/0!</v>
      </c>
      <c r="J18" s="229"/>
      <c r="K18" s="176"/>
      <c r="L18" s="25"/>
    </row>
    <row r="19" spans="2:12" ht="15" hidden="1">
      <c r="B19" s="60" t="s">
        <v>826</v>
      </c>
      <c r="C19" s="130" t="s">
        <v>874</v>
      </c>
      <c r="D19" s="60" t="s">
        <v>6</v>
      </c>
      <c r="E19" s="39"/>
      <c r="F19" s="39"/>
      <c r="G19" s="116"/>
      <c r="H19" s="240" t="e">
        <f t="shared" si="0"/>
        <v>#DIV/0!</v>
      </c>
      <c r="I19" s="241" t="e">
        <f t="shared" si="1"/>
        <v>#DIV/0!</v>
      </c>
      <c r="J19" s="103"/>
      <c r="K19" s="176"/>
      <c r="L19" s="25"/>
    </row>
    <row r="20" spans="2:12" ht="18.75">
      <c r="B20" s="61" t="s">
        <v>29</v>
      </c>
      <c r="C20" s="133" t="s">
        <v>98</v>
      </c>
      <c r="D20" s="187"/>
      <c r="E20" s="188"/>
      <c r="F20" s="189"/>
      <c r="G20" s="190"/>
      <c r="H20" s="242"/>
      <c r="I20" s="242"/>
      <c r="J20" s="191"/>
      <c r="K20" s="192"/>
      <c r="L20" s="24"/>
    </row>
    <row r="21" spans="2:12" ht="18.75">
      <c r="B21" s="60" t="s">
        <v>43</v>
      </c>
      <c r="C21" s="130" t="s">
        <v>204</v>
      </c>
      <c r="D21" s="60" t="s">
        <v>266</v>
      </c>
      <c r="E21" s="39"/>
      <c r="F21" s="39"/>
      <c r="G21" s="116"/>
      <c r="H21" s="240" t="e">
        <f t="shared" ref="H21:H29" si="2">+F21/$K$553</f>
        <v>#DIV/0!</v>
      </c>
      <c r="I21" s="241" t="e">
        <f t="shared" ref="I21:I29" si="3">+G21/$K$553</f>
        <v>#DIV/0!</v>
      </c>
      <c r="J21" s="104"/>
      <c r="K21" s="117"/>
      <c r="L21" s="25"/>
    </row>
    <row r="22" spans="2:12" ht="18.75">
      <c r="B22" s="60" t="s">
        <v>44</v>
      </c>
      <c r="C22" s="130" t="s">
        <v>50</v>
      </c>
      <c r="D22" s="60" t="s">
        <v>18</v>
      </c>
      <c r="E22" s="39"/>
      <c r="F22" s="39"/>
      <c r="G22" s="116"/>
      <c r="H22" s="240" t="e">
        <f t="shared" si="2"/>
        <v>#DIV/0!</v>
      </c>
      <c r="I22" s="241" t="e">
        <f t="shared" si="3"/>
        <v>#DIV/0!</v>
      </c>
      <c r="J22" s="104"/>
      <c r="K22" s="117"/>
      <c r="L22" s="25"/>
    </row>
    <row r="23" spans="2:12" ht="18.75" hidden="1">
      <c r="B23" s="60" t="s">
        <v>45</v>
      </c>
      <c r="C23" s="130" t="s">
        <v>52</v>
      </c>
      <c r="D23" s="68" t="s">
        <v>18</v>
      </c>
      <c r="E23" s="39"/>
      <c r="F23" s="39"/>
      <c r="G23" s="116"/>
      <c r="H23" s="240" t="e">
        <f t="shared" si="2"/>
        <v>#DIV/0!</v>
      </c>
      <c r="I23" s="241" t="e">
        <f t="shared" si="3"/>
        <v>#DIV/0!</v>
      </c>
      <c r="J23" s="104"/>
      <c r="K23" s="117"/>
      <c r="L23" s="24"/>
    </row>
    <row r="24" spans="2:12" ht="18.75" hidden="1">
      <c r="B24" s="60" t="s">
        <v>48</v>
      </c>
      <c r="C24" s="130" t="s">
        <v>60</v>
      </c>
      <c r="D24" s="68" t="s">
        <v>18</v>
      </c>
      <c r="E24" s="39"/>
      <c r="F24" s="39"/>
      <c r="G24" s="116"/>
      <c r="H24" s="240" t="e">
        <f t="shared" si="2"/>
        <v>#DIV/0!</v>
      </c>
      <c r="I24" s="241" t="e">
        <f t="shared" si="3"/>
        <v>#DIV/0!</v>
      </c>
      <c r="J24" s="104"/>
      <c r="K24" s="117"/>
      <c r="L24" s="26"/>
    </row>
    <row r="25" spans="2:12" ht="18.75" hidden="1">
      <c r="B25" s="60" t="s">
        <v>49</v>
      </c>
      <c r="C25" s="130" t="s">
        <v>59</v>
      </c>
      <c r="D25" s="68" t="s">
        <v>18</v>
      </c>
      <c r="E25" s="39"/>
      <c r="F25" s="39"/>
      <c r="G25" s="116"/>
      <c r="H25" s="240" t="e">
        <f t="shared" si="2"/>
        <v>#DIV/0!</v>
      </c>
      <c r="I25" s="241" t="e">
        <f t="shared" si="3"/>
        <v>#DIV/0!</v>
      </c>
      <c r="J25" s="104"/>
      <c r="K25" s="117"/>
      <c r="L25" s="24"/>
    </row>
    <row r="26" spans="2:12" ht="18.75" hidden="1">
      <c r="B26" s="60" t="s">
        <v>51</v>
      </c>
      <c r="C26" s="130" t="s">
        <v>58</v>
      </c>
      <c r="D26" s="68" t="s">
        <v>18</v>
      </c>
      <c r="E26" s="39"/>
      <c r="F26" s="39"/>
      <c r="G26" s="116"/>
      <c r="H26" s="240" t="e">
        <f t="shared" si="2"/>
        <v>#DIV/0!</v>
      </c>
      <c r="I26" s="241" t="e">
        <f t="shared" si="3"/>
        <v>#DIV/0!</v>
      </c>
      <c r="J26" s="104"/>
      <c r="K26" s="117"/>
      <c r="L26" s="26"/>
    </row>
    <row r="27" spans="2:12" ht="18.75" hidden="1">
      <c r="B27" s="60" t="s">
        <v>53</v>
      </c>
      <c r="C27" s="130" t="s">
        <v>57</v>
      </c>
      <c r="D27" s="68" t="s">
        <v>18</v>
      </c>
      <c r="E27" s="39"/>
      <c r="F27" s="39"/>
      <c r="G27" s="116"/>
      <c r="H27" s="240" t="e">
        <f t="shared" si="2"/>
        <v>#DIV/0!</v>
      </c>
      <c r="I27" s="241" t="e">
        <f t="shared" si="3"/>
        <v>#DIV/0!</v>
      </c>
      <c r="J27" s="104"/>
      <c r="K27" s="117"/>
      <c r="L27" s="24"/>
    </row>
    <row r="28" spans="2:12" ht="18.75" hidden="1">
      <c r="B28" s="60" t="s">
        <v>54</v>
      </c>
      <c r="C28" s="130" t="s">
        <v>56</v>
      </c>
      <c r="D28" s="68" t="s">
        <v>18</v>
      </c>
      <c r="E28" s="39"/>
      <c r="F28" s="39"/>
      <c r="G28" s="116"/>
      <c r="H28" s="240" t="e">
        <f t="shared" si="2"/>
        <v>#DIV/0!</v>
      </c>
      <c r="I28" s="241" t="e">
        <f t="shared" si="3"/>
        <v>#DIV/0!</v>
      </c>
      <c r="J28" s="104"/>
      <c r="K28" s="117"/>
      <c r="L28" s="24"/>
    </row>
    <row r="29" spans="2:12" ht="19.5" thickBot="1">
      <c r="B29" s="60" t="s">
        <v>55</v>
      </c>
      <c r="C29" s="130" t="s">
        <v>110</v>
      </c>
      <c r="D29" s="68" t="s">
        <v>18</v>
      </c>
      <c r="E29" s="39"/>
      <c r="F29" s="39"/>
      <c r="G29" s="116"/>
      <c r="H29" s="240" t="e">
        <f t="shared" si="2"/>
        <v>#DIV/0!</v>
      </c>
      <c r="I29" s="241" t="e">
        <f t="shared" si="3"/>
        <v>#DIV/0!</v>
      </c>
      <c r="J29" s="104"/>
      <c r="K29" s="117"/>
      <c r="L29" s="24"/>
    </row>
    <row r="30" spans="2:12" ht="18.75" hidden="1">
      <c r="B30" s="61" t="s">
        <v>30</v>
      </c>
      <c r="C30" s="133" t="s">
        <v>99</v>
      </c>
      <c r="D30" s="187"/>
      <c r="E30" s="188"/>
      <c r="F30" s="189"/>
      <c r="G30" s="190"/>
      <c r="H30" s="242"/>
      <c r="I30" s="242"/>
      <c r="J30" s="191"/>
      <c r="K30" s="192"/>
      <c r="L30" s="24"/>
    </row>
    <row r="31" spans="2:12" ht="18.75" hidden="1">
      <c r="B31" s="60" t="s">
        <v>46</v>
      </c>
      <c r="C31" s="130" t="s">
        <v>112</v>
      </c>
      <c r="D31" s="60" t="s">
        <v>18</v>
      </c>
      <c r="E31" s="39"/>
      <c r="F31" s="39"/>
      <c r="G31" s="116"/>
      <c r="H31" s="240" t="e">
        <f t="shared" ref="H31:I36" si="4">+F31/$K$553</f>
        <v>#DIV/0!</v>
      </c>
      <c r="I31" s="241" t="e">
        <f t="shared" si="4"/>
        <v>#DIV/0!</v>
      </c>
      <c r="J31" s="104"/>
      <c r="K31" s="117"/>
      <c r="L31" s="26"/>
    </row>
    <row r="32" spans="2:12" ht="18.75" hidden="1">
      <c r="B32" s="160" t="s">
        <v>47</v>
      </c>
      <c r="C32" s="134" t="s">
        <v>42</v>
      </c>
      <c r="D32" s="160" t="s">
        <v>18</v>
      </c>
      <c r="E32" s="39"/>
      <c r="F32" s="39"/>
      <c r="G32" s="116"/>
      <c r="H32" s="240" t="e">
        <f t="shared" si="4"/>
        <v>#DIV/0!</v>
      </c>
      <c r="I32" s="241" t="e">
        <f t="shared" si="4"/>
        <v>#DIV/0!</v>
      </c>
      <c r="J32" s="106"/>
      <c r="K32" s="119"/>
      <c r="L32" s="27"/>
    </row>
    <row r="33" spans="2:12" ht="18.75" hidden="1">
      <c r="B33" s="60" t="s">
        <v>209</v>
      </c>
      <c r="C33" s="130" t="s">
        <v>155</v>
      </c>
      <c r="D33" s="60" t="s">
        <v>18</v>
      </c>
      <c r="E33" s="39"/>
      <c r="F33" s="39"/>
      <c r="G33" s="116"/>
      <c r="H33" s="240" t="e">
        <f t="shared" si="4"/>
        <v>#DIV/0!</v>
      </c>
      <c r="I33" s="241" t="e">
        <f t="shared" si="4"/>
        <v>#DIV/0!</v>
      </c>
      <c r="J33" s="104"/>
      <c r="K33" s="117"/>
      <c r="L33" s="27"/>
    </row>
    <row r="34" spans="2:12" ht="18.75" hidden="1">
      <c r="B34" s="160" t="s">
        <v>208</v>
      </c>
      <c r="C34" s="134" t="s">
        <v>154</v>
      </c>
      <c r="D34" s="60" t="s">
        <v>18</v>
      </c>
      <c r="E34" s="39"/>
      <c r="F34" s="39"/>
      <c r="G34" s="116"/>
      <c r="H34" s="240" t="e">
        <f t="shared" si="4"/>
        <v>#DIV/0!</v>
      </c>
      <c r="I34" s="241" t="e">
        <f t="shared" si="4"/>
        <v>#DIV/0!</v>
      </c>
      <c r="J34" s="106"/>
      <c r="K34" s="119"/>
      <c r="L34" s="27"/>
    </row>
    <row r="35" spans="2:12" ht="18.75" hidden="1">
      <c r="B35" s="160" t="s">
        <v>819</v>
      </c>
      <c r="C35" s="134" t="s">
        <v>822</v>
      </c>
      <c r="D35" s="60" t="s">
        <v>18</v>
      </c>
      <c r="E35" s="39"/>
      <c r="F35" s="39"/>
      <c r="G35" s="116"/>
      <c r="H35" s="240" t="e">
        <f t="shared" si="4"/>
        <v>#DIV/0!</v>
      </c>
      <c r="I35" s="241" t="e">
        <f t="shared" si="4"/>
        <v>#DIV/0!</v>
      </c>
      <c r="J35" s="106"/>
      <c r="K35" s="119"/>
      <c r="L35" s="27"/>
    </row>
    <row r="36" spans="2:12" ht="18.75" hidden="1">
      <c r="B36" s="160" t="s">
        <v>820</v>
      </c>
      <c r="C36" s="134" t="s">
        <v>821</v>
      </c>
      <c r="D36" s="160" t="s">
        <v>18</v>
      </c>
      <c r="E36" s="39"/>
      <c r="F36" s="39"/>
      <c r="G36" s="116"/>
      <c r="H36" s="240" t="e">
        <f t="shared" si="4"/>
        <v>#DIV/0!</v>
      </c>
      <c r="I36" s="241" t="e">
        <f t="shared" si="4"/>
        <v>#DIV/0!</v>
      </c>
      <c r="J36" s="106"/>
      <c r="K36" s="119"/>
      <c r="L36" s="27"/>
    </row>
    <row r="37" spans="2:12" ht="18.75" hidden="1">
      <c r="B37" s="61" t="s">
        <v>348</v>
      </c>
      <c r="C37" s="133" t="s">
        <v>100</v>
      </c>
      <c r="D37" s="187"/>
      <c r="E37" s="188"/>
      <c r="F37" s="189"/>
      <c r="G37" s="190"/>
      <c r="H37" s="242"/>
      <c r="I37" s="242"/>
      <c r="J37" s="191"/>
      <c r="K37" s="192"/>
      <c r="L37" s="27"/>
    </row>
    <row r="38" spans="2:12" ht="19.5" hidden="1" thickBot="1">
      <c r="B38" s="62" t="s">
        <v>349</v>
      </c>
      <c r="C38" s="135" t="s">
        <v>40</v>
      </c>
      <c r="D38" s="62" t="s">
        <v>18</v>
      </c>
      <c r="E38" s="39"/>
      <c r="F38" s="39"/>
      <c r="G38" s="116"/>
      <c r="H38" s="240" t="e">
        <f>+F38/$K$553</f>
        <v>#DIV/0!</v>
      </c>
      <c r="I38" s="241" t="e">
        <f>+G38/$K$553</f>
        <v>#DIV/0!</v>
      </c>
      <c r="J38" s="107"/>
      <c r="K38" s="63"/>
      <c r="L38" s="27"/>
    </row>
    <row r="39" spans="2:12" ht="19.5" hidden="1" thickBot="1">
      <c r="B39" s="97" t="s">
        <v>162</v>
      </c>
      <c r="C39" s="55" t="s">
        <v>213</v>
      </c>
      <c r="D39" s="56"/>
      <c r="E39" s="57"/>
      <c r="F39" s="58"/>
      <c r="G39" s="99"/>
      <c r="H39" s="243"/>
      <c r="I39" s="244"/>
      <c r="J39" s="261" t="e">
        <f>K39/K553</f>
        <v>#DIV/0!</v>
      </c>
      <c r="K39" s="183">
        <f>SUM(G40:G51)</f>
        <v>0</v>
      </c>
      <c r="L39" s="26"/>
    </row>
    <row r="40" spans="2:12" ht="18.75" hidden="1">
      <c r="B40" s="64" t="s">
        <v>101</v>
      </c>
      <c r="C40" s="136" t="s">
        <v>158</v>
      </c>
      <c r="D40" s="64" t="s">
        <v>3</v>
      </c>
      <c r="E40" s="177"/>
      <c r="F40" s="39"/>
      <c r="G40" s="116"/>
      <c r="H40" s="240" t="e">
        <f t="shared" ref="H40:H51" si="5">+F40/$K$553</f>
        <v>#DIV/0!</v>
      </c>
      <c r="I40" s="241" t="e">
        <f t="shared" ref="I40:I51" si="6">+G40/$K$553</f>
        <v>#DIV/0!</v>
      </c>
      <c r="J40" s="108"/>
      <c r="K40" s="178"/>
      <c r="L40" s="24"/>
    </row>
    <row r="41" spans="2:12" ht="18.75" hidden="1">
      <c r="B41" s="64" t="s">
        <v>102</v>
      </c>
      <c r="C41" s="131" t="s">
        <v>157</v>
      </c>
      <c r="D41" s="68" t="s">
        <v>3</v>
      </c>
      <c r="E41" s="39"/>
      <c r="F41" s="39"/>
      <c r="G41" s="116"/>
      <c r="H41" s="240" t="e">
        <f t="shared" si="5"/>
        <v>#DIV/0!</v>
      </c>
      <c r="I41" s="241" t="e">
        <f t="shared" si="6"/>
        <v>#DIV/0!</v>
      </c>
      <c r="J41" s="105"/>
      <c r="K41" s="65"/>
      <c r="L41" s="26"/>
    </row>
    <row r="42" spans="2:12" ht="18.75" hidden="1">
      <c r="B42" s="64" t="s">
        <v>103</v>
      </c>
      <c r="C42" s="137" t="s">
        <v>166</v>
      </c>
      <c r="D42" s="73" t="s">
        <v>3</v>
      </c>
      <c r="E42" s="39"/>
      <c r="F42" s="39"/>
      <c r="G42" s="116"/>
      <c r="H42" s="240" t="e">
        <f t="shared" si="5"/>
        <v>#DIV/0!</v>
      </c>
      <c r="I42" s="241" t="e">
        <f t="shared" si="6"/>
        <v>#DIV/0!</v>
      </c>
      <c r="J42" s="105"/>
      <c r="K42" s="65"/>
      <c r="L42" s="26"/>
    </row>
    <row r="43" spans="2:12" ht="18.75" hidden="1">
      <c r="B43" s="64" t="s">
        <v>104</v>
      </c>
      <c r="C43" s="137" t="s">
        <v>165</v>
      </c>
      <c r="D43" s="73" t="s">
        <v>3</v>
      </c>
      <c r="E43" s="39"/>
      <c r="F43" s="39"/>
      <c r="G43" s="116"/>
      <c r="H43" s="240" t="e">
        <f t="shared" si="5"/>
        <v>#DIV/0!</v>
      </c>
      <c r="I43" s="241" t="e">
        <f t="shared" si="6"/>
        <v>#DIV/0!</v>
      </c>
      <c r="J43" s="105"/>
      <c r="K43" s="65"/>
      <c r="L43" s="26"/>
    </row>
    <row r="44" spans="2:12" ht="18.75" hidden="1">
      <c r="B44" s="64" t="s">
        <v>113</v>
      </c>
      <c r="C44" s="137" t="s">
        <v>225</v>
      </c>
      <c r="D44" s="73"/>
      <c r="E44" s="39"/>
      <c r="F44" s="39"/>
      <c r="G44" s="116"/>
      <c r="H44" s="240" t="e">
        <f t="shared" si="5"/>
        <v>#DIV/0!</v>
      </c>
      <c r="I44" s="241" t="e">
        <f t="shared" si="6"/>
        <v>#DIV/0!</v>
      </c>
      <c r="J44" s="105"/>
      <c r="K44" s="65"/>
      <c r="L44" s="26"/>
    </row>
    <row r="45" spans="2:12" ht="18.75" hidden="1">
      <c r="B45" s="64" t="s">
        <v>159</v>
      </c>
      <c r="C45" s="137" t="s">
        <v>217</v>
      </c>
      <c r="D45" s="73" t="s">
        <v>3</v>
      </c>
      <c r="E45" s="39"/>
      <c r="F45" s="39"/>
      <c r="G45" s="116"/>
      <c r="H45" s="240" t="e">
        <f t="shared" si="5"/>
        <v>#DIV/0!</v>
      </c>
      <c r="I45" s="241" t="e">
        <f t="shared" si="6"/>
        <v>#DIV/0!</v>
      </c>
      <c r="J45" s="105"/>
      <c r="K45" s="65"/>
      <c r="L45" s="26"/>
    </row>
    <row r="46" spans="2:12" ht="18.75" hidden="1">
      <c r="B46" s="64" t="s">
        <v>171</v>
      </c>
      <c r="C46" s="137" t="s">
        <v>167</v>
      </c>
      <c r="D46" s="73" t="s">
        <v>3</v>
      </c>
      <c r="E46" s="39"/>
      <c r="F46" s="39"/>
      <c r="G46" s="116"/>
      <c r="H46" s="240" t="e">
        <f t="shared" si="5"/>
        <v>#DIV/0!</v>
      </c>
      <c r="I46" s="241" t="e">
        <f t="shared" si="6"/>
        <v>#DIV/0!</v>
      </c>
      <c r="J46" s="105"/>
      <c r="K46" s="65"/>
      <c r="L46" s="26"/>
    </row>
    <row r="47" spans="2:12" ht="18.75" hidden="1">
      <c r="B47" s="64" t="s">
        <v>172</v>
      </c>
      <c r="C47" s="137" t="s">
        <v>168</v>
      </c>
      <c r="D47" s="73" t="s">
        <v>3</v>
      </c>
      <c r="E47" s="39"/>
      <c r="F47" s="39"/>
      <c r="G47" s="116"/>
      <c r="H47" s="240" t="e">
        <f t="shared" si="5"/>
        <v>#DIV/0!</v>
      </c>
      <c r="I47" s="241" t="e">
        <f t="shared" si="6"/>
        <v>#DIV/0!</v>
      </c>
      <c r="J47" s="105"/>
      <c r="K47" s="65"/>
      <c r="L47" s="26"/>
    </row>
    <row r="48" spans="2:12" ht="18.75" hidden="1">
      <c r="B48" s="64" t="s">
        <v>173</v>
      </c>
      <c r="C48" s="137" t="s">
        <v>169</v>
      </c>
      <c r="D48" s="73" t="s">
        <v>3</v>
      </c>
      <c r="E48" s="39"/>
      <c r="F48" s="39"/>
      <c r="G48" s="116"/>
      <c r="H48" s="240" t="e">
        <f t="shared" si="5"/>
        <v>#DIV/0!</v>
      </c>
      <c r="I48" s="241" t="e">
        <f t="shared" si="6"/>
        <v>#DIV/0!</v>
      </c>
      <c r="J48" s="105"/>
      <c r="K48" s="65"/>
      <c r="L48" s="26"/>
    </row>
    <row r="49" spans="2:12" ht="18.75" hidden="1">
      <c r="B49" s="64" t="s">
        <v>174</v>
      </c>
      <c r="C49" s="137" t="s">
        <v>170</v>
      </c>
      <c r="D49" s="73" t="s">
        <v>3</v>
      </c>
      <c r="E49" s="39"/>
      <c r="F49" s="39"/>
      <c r="G49" s="116"/>
      <c r="H49" s="240" t="e">
        <f t="shared" si="5"/>
        <v>#DIV/0!</v>
      </c>
      <c r="I49" s="241" t="e">
        <f t="shared" si="6"/>
        <v>#DIV/0!</v>
      </c>
      <c r="J49" s="105"/>
      <c r="K49" s="65"/>
      <c r="L49" s="26"/>
    </row>
    <row r="50" spans="2:12" ht="18.75" hidden="1">
      <c r="B50" s="64" t="s">
        <v>175</v>
      </c>
      <c r="C50" s="137" t="s">
        <v>214</v>
      </c>
      <c r="D50" s="73" t="s">
        <v>3</v>
      </c>
      <c r="E50" s="39"/>
      <c r="F50" s="39"/>
      <c r="G50" s="116"/>
      <c r="H50" s="240" t="e">
        <f t="shared" si="5"/>
        <v>#DIV/0!</v>
      </c>
      <c r="I50" s="241" t="e">
        <f t="shared" si="6"/>
        <v>#DIV/0!</v>
      </c>
      <c r="J50" s="105"/>
      <c r="K50" s="65"/>
      <c r="L50" s="28"/>
    </row>
    <row r="51" spans="2:12" ht="19.5" hidden="1" thickBot="1">
      <c r="B51" s="64" t="s">
        <v>176</v>
      </c>
      <c r="C51" s="137" t="s">
        <v>160</v>
      </c>
      <c r="D51" s="73" t="s">
        <v>3</v>
      </c>
      <c r="E51" s="39"/>
      <c r="F51" s="39"/>
      <c r="G51" s="116"/>
      <c r="H51" s="240" t="e">
        <f t="shared" si="5"/>
        <v>#DIV/0!</v>
      </c>
      <c r="I51" s="241" t="e">
        <f t="shared" si="6"/>
        <v>#DIV/0!</v>
      </c>
      <c r="J51" s="104"/>
      <c r="K51" s="117"/>
      <c r="L51" s="26"/>
    </row>
    <row r="52" spans="2:12" ht="19.5" hidden="1" thickBot="1">
      <c r="B52" s="97" t="s">
        <v>164</v>
      </c>
      <c r="C52" s="55" t="s">
        <v>163</v>
      </c>
      <c r="D52" s="56"/>
      <c r="E52" s="57"/>
      <c r="F52" s="58"/>
      <c r="G52" s="99"/>
      <c r="H52" s="244"/>
      <c r="I52" s="244"/>
      <c r="J52" s="261" t="e">
        <f>K52/K553</f>
        <v>#DIV/0!</v>
      </c>
      <c r="K52" s="183">
        <f>SUM(G53:G58)</f>
        <v>0</v>
      </c>
      <c r="L52" s="29"/>
    </row>
    <row r="53" spans="2:12" ht="18.75" hidden="1">
      <c r="B53" s="66">
        <v>3.1</v>
      </c>
      <c r="C53" s="138" t="s">
        <v>180</v>
      </c>
      <c r="D53" s="64" t="s">
        <v>3</v>
      </c>
      <c r="E53" s="39"/>
      <c r="F53" s="39"/>
      <c r="G53" s="116"/>
      <c r="H53" s="240" t="e">
        <f t="shared" ref="H53:I59" si="7">+F53/$K$553</f>
        <v>#DIV/0!</v>
      </c>
      <c r="I53" s="241" t="e">
        <f t="shared" si="7"/>
        <v>#DIV/0!</v>
      </c>
      <c r="J53" s="104"/>
      <c r="K53" s="117"/>
      <c r="L53" s="30"/>
    </row>
    <row r="54" spans="2:12" ht="18.75" hidden="1">
      <c r="B54" s="66">
        <v>3.2</v>
      </c>
      <c r="C54" s="138" t="s">
        <v>179</v>
      </c>
      <c r="D54" s="64" t="s">
        <v>3</v>
      </c>
      <c r="E54" s="39"/>
      <c r="F54" s="39"/>
      <c r="G54" s="116"/>
      <c r="H54" s="240" t="e">
        <f t="shared" si="7"/>
        <v>#DIV/0!</v>
      </c>
      <c r="I54" s="241" t="e">
        <f t="shared" si="7"/>
        <v>#DIV/0!</v>
      </c>
      <c r="J54" s="104"/>
      <c r="K54" s="117"/>
      <c r="L54" s="30"/>
    </row>
    <row r="55" spans="2:12" ht="18.75" hidden="1">
      <c r="B55" s="66">
        <v>3.3</v>
      </c>
      <c r="C55" s="138" t="s">
        <v>178</v>
      </c>
      <c r="D55" s="64" t="s">
        <v>3</v>
      </c>
      <c r="E55" s="39"/>
      <c r="F55" s="39"/>
      <c r="G55" s="116"/>
      <c r="H55" s="240" t="e">
        <f t="shared" si="7"/>
        <v>#DIV/0!</v>
      </c>
      <c r="I55" s="241" t="e">
        <f t="shared" si="7"/>
        <v>#DIV/0!</v>
      </c>
      <c r="J55" s="104"/>
      <c r="K55" s="117"/>
      <c r="L55" s="28"/>
    </row>
    <row r="56" spans="2:12" ht="18.75" hidden="1">
      <c r="B56" s="66">
        <v>3.4</v>
      </c>
      <c r="C56" s="130" t="s">
        <v>181</v>
      </c>
      <c r="D56" s="64" t="s">
        <v>3</v>
      </c>
      <c r="E56" s="39"/>
      <c r="F56" s="39"/>
      <c r="G56" s="116"/>
      <c r="H56" s="240" t="e">
        <f t="shared" si="7"/>
        <v>#DIV/0!</v>
      </c>
      <c r="I56" s="241" t="e">
        <f t="shared" si="7"/>
        <v>#DIV/0!</v>
      </c>
      <c r="J56" s="104"/>
      <c r="K56" s="117"/>
      <c r="L56" s="24"/>
    </row>
    <row r="57" spans="2:12" ht="18.75" hidden="1">
      <c r="B57" s="64">
        <v>3.5</v>
      </c>
      <c r="C57" s="131" t="s">
        <v>182</v>
      </c>
      <c r="D57" s="68" t="s">
        <v>3</v>
      </c>
      <c r="E57" s="39"/>
      <c r="F57" s="39"/>
      <c r="G57" s="116"/>
      <c r="H57" s="240" t="e">
        <f t="shared" si="7"/>
        <v>#DIV/0!</v>
      </c>
      <c r="I57" s="241" t="e">
        <f t="shared" si="7"/>
        <v>#DIV/0!</v>
      </c>
      <c r="J57" s="105"/>
      <c r="K57" s="65"/>
      <c r="L57" s="28"/>
    </row>
    <row r="58" spans="2:12" ht="19.5" hidden="1" thickBot="1">
      <c r="B58" s="66">
        <v>3.6</v>
      </c>
      <c r="C58" s="130" t="s">
        <v>177</v>
      </c>
      <c r="D58" s="64" t="s">
        <v>3</v>
      </c>
      <c r="E58" s="39"/>
      <c r="F58" s="39"/>
      <c r="G58" s="116"/>
      <c r="H58" s="240" t="e">
        <f t="shared" si="7"/>
        <v>#DIV/0!</v>
      </c>
      <c r="I58" s="241" t="e">
        <f t="shared" si="7"/>
        <v>#DIV/0!</v>
      </c>
      <c r="J58" s="104"/>
      <c r="K58" s="117"/>
      <c r="L58" s="31"/>
    </row>
    <row r="59" spans="2:12" ht="19.5" thickBot="1">
      <c r="B59" s="97" t="s">
        <v>350</v>
      </c>
      <c r="C59" s="55" t="s">
        <v>892</v>
      </c>
      <c r="D59" s="56"/>
      <c r="E59" s="57"/>
      <c r="F59" s="99"/>
      <c r="G59" s="99"/>
      <c r="H59" s="243"/>
      <c r="I59" s="243" t="e">
        <f t="shared" si="7"/>
        <v>#DIV/0!</v>
      </c>
      <c r="J59" s="261" t="e">
        <f>K59/K553</f>
        <v>#DIV/0!</v>
      </c>
      <c r="K59" s="183">
        <f>SUM(G60:G86)</f>
        <v>0</v>
      </c>
      <c r="L59" s="31"/>
    </row>
    <row r="60" spans="2:12" ht="18.75" hidden="1">
      <c r="B60" s="66">
        <v>4.0999999999999996</v>
      </c>
      <c r="C60" s="139" t="s">
        <v>185</v>
      </c>
      <c r="D60" s="66" t="s">
        <v>3</v>
      </c>
      <c r="E60" s="45"/>
      <c r="F60" s="39"/>
      <c r="G60" s="116"/>
      <c r="H60" s="240" t="e">
        <f t="shared" ref="H60:H86" si="8">+F60/$K$553</f>
        <v>#DIV/0!</v>
      </c>
      <c r="I60" s="241" t="e">
        <f t="shared" ref="I60:I86" si="9">+G60/$K$553</f>
        <v>#DIV/0!</v>
      </c>
      <c r="J60" s="109"/>
      <c r="K60" s="126"/>
      <c r="L60" s="31"/>
    </row>
    <row r="61" spans="2:12" ht="18.75" hidden="1">
      <c r="B61" s="66">
        <v>4.2</v>
      </c>
      <c r="C61" s="139" t="s">
        <v>184</v>
      </c>
      <c r="D61" s="66" t="s">
        <v>3</v>
      </c>
      <c r="E61" s="45"/>
      <c r="F61" s="39"/>
      <c r="G61" s="116"/>
      <c r="H61" s="240" t="e">
        <f t="shared" si="8"/>
        <v>#DIV/0!</v>
      </c>
      <c r="I61" s="241" t="e">
        <f t="shared" si="9"/>
        <v>#DIV/0!</v>
      </c>
      <c r="J61" s="109"/>
      <c r="K61" s="126"/>
      <c r="L61" s="31"/>
    </row>
    <row r="62" spans="2:12" ht="18.75" hidden="1">
      <c r="B62" s="66">
        <v>4.3</v>
      </c>
      <c r="C62" s="139" t="s">
        <v>186</v>
      </c>
      <c r="D62" s="66" t="s">
        <v>3</v>
      </c>
      <c r="E62" s="45"/>
      <c r="F62" s="39"/>
      <c r="G62" s="116"/>
      <c r="H62" s="240" t="e">
        <f t="shared" si="8"/>
        <v>#DIV/0!</v>
      </c>
      <c r="I62" s="241" t="e">
        <f t="shared" si="9"/>
        <v>#DIV/0!</v>
      </c>
      <c r="J62" s="109"/>
      <c r="K62" s="126"/>
      <c r="L62" s="31"/>
    </row>
    <row r="63" spans="2:12" ht="18.75" hidden="1">
      <c r="B63" s="66">
        <v>4.4000000000000004</v>
      </c>
      <c r="C63" s="139" t="s">
        <v>188</v>
      </c>
      <c r="D63" s="66" t="s">
        <v>3</v>
      </c>
      <c r="E63" s="45"/>
      <c r="F63" s="39"/>
      <c r="G63" s="116"/>
      <c r="H63" s="240" t="e">
        <f t="shared" si="8"/>
        <v>#DIV/0!</v>
      </c>
      <c r="I63" s="241" t="e">
        <f t="shared" si="9"/>
        <v>#DIV/0!</v>
      </c>
      <c r="J63" s="109"/>
      <c r="K63" s="126"/>
      <c r="L63" s="31"/>
    </row>
    <row r="64" spans="2:12" ht="18.75" hidden="1">
      <c r="B64" s="66">
        <v>4.5</v>
      </c>
      <c r="C64" s="139" t="s">
        <v>193</v>
      </c>
      <c r="D64" s="66" t="s">
        <v>3</v>
      </c>
      <c r="E64" s="45"/>
      <c r="F64" s="39"/>
      <c r="G64" s="116"/>
      <c r="H64" s="240" t="e">
        <f t="shared" si="8"/>
        <v>#DIV/0!</v>
      </c>
      <c r="I64" s="241" t="e">
        <f t="shared" si="9"/>
        <v>#DIV/0!</v>
      </c>
      <c r="J64" s="109"/>
      <c r="K64" s="126"/>
      <c r="L64" s="31"/>
    </row>
    <row r="65" spans="2:12" ht="18.75" hidden="1">
      <c r="B65" s="66">
        <v>4.5999999999999996</v>
      </c>
      <c r="C65" s="139" t="s">
        <v>187</v>
      </c>
      <c r="D65" s="66" t="s">
        <v>3</v>
      </c>
      <c r="E65" s="45"/>
      <c r="F65" s="39"/>
      <c r="G65" s="116"/>
      <c r="H65" s="240" t="e">
        <f t="shared" si="8"/>
        <v>#DIV/0!</v>
      </c>
      <c r="I65" s="241" t="e">
        <f t="shared" si="9"/>
        <v>#DIV/0!</v>
      </c>
      <c r="J65" s="109"/>
      <c r="K65" s="126"/>
      <c r="L65" s="31"/>
    </row>
    <row r="66" spans="2:12" ht="18.75" hidden="1">
      <c r="B66" s="66">
        <v>4.7</v>
      </c>
      <c r="C66" s="139" t="s">
        <v>189</v>
      </c>
      <c r="D66" s="66" t="s">
        <v>2</v>
      </c>
      <c r="E66" s="45"/>
      <c r="F66" s="39"/>
      <c r="G66" s="116"/>
      <c r="H66" s="240" t="e">
        <f t="shared" si="8"/>
        <v>#DIV/0!</v>
      </c>
      <c r="I66" s="241" t="e">
        <f t="shared" si="9"/>
        <v>#DIV/0!</v>
      </c>
      <c r="J66" s="109"/>
      <c r="K66" s="126"/>
      <c r="L66" s="31"/>
    </row>
    <row r="67" spans="2:12" ht="18.75" hidden="1">
      <c r="B67" s="66">
        <v>4.8</v>
      </c>
      <c r="C67" s="139" t="s">
        <v>192</v>
      </c>
      <c r="D67" s="66" t="s">
        <v>3</v>
      </c>
      <c r="E67" s="45"/>
      <c r="F67" s="39"/>
      <c r="G67" s="116"/>
      <c r="H67" s="240" t="e">
        <f t="shared" si="8"/>
        <v>#DIV/0!</v>
      </c>
      <c r="I67" s="241" t="e">
        <f t="shared" si="9"/>
        <v>#DIV/0!</v>
      </c>
      <c r="J67" s="109"/>
      <c r="K67" s="126"/>
      <c r="L67" s="31"/>
    </row>
    <row r="68" spans="2:12" ht="18.75" hidden="1">
      <c r="B68" s="66">
        <v>4.9000000000000004</v>
      </c>
      <c r="C68" s="139" t="s">
        <v>194</v>
      </c>
      <c r="D68" s="66" t="s">
        <v>3</v>
      </c>
      <c r="E68" s="45"/>
      <c r="F68" s="39"/>
      <c r="G68" s="116"/>
      <c r="H68" s="240" t="e">
        <f t="shared" si="8"/>
        <v>#DIV/0!</v>
      </c>
      <c r="I68" s="241" t="e">
        <f t="shared" si="9"/>
        <v>#DIV/0!</v>
      </c>
      <c r="J68" s="109"/>
      <c r="K68" s="126"/>
      <c r="L68" s="31"/>
    </row>
    <row r="69" spans="2:12" ht="18.75" hidden="1">
      <c r="B69" s="66">
        <v>4.0999999999999996</v>
      </c>
      <c r="C69" s="139" t="s">
        <v>183</v>
      </c>
      <c r="D69" s="66" t="s">
        <v>3</v>
      </c>
      <c r="E69" s="45"/>
      <c r="F69" s="39"/>
      <c r="G69" s="116"/>
      <c r="H69" s="240" t="e">
        <f t="shared" si="8"/>
        <v>#DIV/0!</v>
      </c>
      <c r="I69" s="241" t="e">
        <f t="shared" si="9"/>
        <v>#DIV/0!</v>
      </c>
      <c r="J69" s="109"/>
      <c r="K69" s="126"/>
      <c r="L69" s="31"/>
    </row>
    <row r="70" spans="2:12" ht="18.75" hidden="1">
      <c r="B70" s="66">
        <v>4.1100000000000003</v>
      </c>
      <c r="C70" s="140" t="s">
        <v>190</v>
      </c>
      <c r="D70" s="161" t="s">
        <v>3</v>
      </c>
      <c r="E70" s="45"/>
      <c r="F70" s="39"/>
      <c r="G70" s="116"/>
      <c r="H70" s="240" t="e">
        <f t="shared" si="8"/>
        <v>#DIV/0!</v>
      </c>
      <c r="I70" s="241" t="e">
        <f t="shared" si="9"/>
        <v>#DIV/0!</v>
      </c>
      <c r="J70" s="110"/>
      <c r="K70" s="67"/>
      <c r="L70" s="31"/>
    </row>
    <row r="71" spans="2:12" ht="18.75" hidden="1">
      <c r="B71" s="66">
        <v>4.12</v>
      </c>
      <c r="C71" s="140" t="s">
        <v>191</v>
      </c>
      <c r="D71" s="161" t="s">
        <v>3</v>
      </c>
      <c r="E71" s="45"/>
      <c r="F71" s="39"/>
      <c r="G71" s="116"/>
      <c r="H71" s="240" t="e">
        <f t="shared" si="8"/>
        <v>#DIV/0!</v>
      </c>
      <c r="I71" s="241" t="e">
        <f t="shared" si="9"/>
        <v>#DIV/0!</v>
      </c>
      <c r="J71" s="110"/>
      <c r="K71" s="67"/>
      <c r="L71" s="31"/>
    </row>
    <row r="72" spans="2:12" ht="18.75" hidden="1">
      <c r="B72" s="66">
        <v>4.13</v>
      </c>
      <c r="C72" s="140" t="s">
        <v>11</v>
      </c>
      <c r="D72" s="161" t="s">
        <v>2</v>
      </c>
      <c r="E72" s="45"/>
      <c r="F72" s="39"/>
      <c r="G72" s="116"/>
      <c r="H72" s="240" t="e">
        <f t="shared" si="8"/>
        <v>#DIV/0!</v>
      </c>
      <c r="I72" s="241" t="e">
        <f t="shared" si="9"/>
        <v>#DIV/0!</v>
      </c>
      <c r="J72" s="110"/>
      <c r="K72" s="67"/>
      <c r="L72" s="28"/>
    </row>
    <row r="73" spans="2:12" ht="18.75" hidden="1">
      <c r="B73" s="66">
        <v>4.1399999999999997</v>
      </c>
      <c r="C73" s="130" t="s">
        <v>38</v>
      </c>
      <c r="D73" s="60" t="s">
        <v>2</v>
      </c>
      <c r="E73" s="39"/>
      <c r="F73" s="39"/>
      <c r="G73" s="116"/>
      <c r="H73" s="240" t="e">
        <f t="shared" si="8"/>
        <v>#DIV/0!</v>
      </c>
      <c r="I73" s="241" t="e">
        <f t="shared" si="9"/>
        <v>#DIV/0!</v>
      </c>
      <c r="J73" s="104"/>
      <c r="K73" s="117"/>
      <c r="L73" s="28"/>
    </row>
    <row r="74" spans="2:12" ht="18.75" hidden="1">
      <c r="B74" s="66">
        <v>4.1500000000000004</v>
      </c>
      <c r="C74" s="130" t="s">
        <v>202</v>
      </c>
      <c r="D74" s="60" t="s">
        <v>2</v>
      </c>
      <c r="E74" s="39"/>
      <c r="F74" s="39"/>
      <c r="G74" s="116"/>
      <c r="H74" s="240" t="e">
        <f t="shared" si="8"/>
        <v>#DIV/0!</v>
      </c>
      <c r="I74" s="241" t="e">
        <f t="shared" si="9"/>
        <v>#DIV/0!</v>
      </c>
      <c r="J74" s="104"/>
      <c r="K74" s="117"/>
      <c r="L74" s="28"/>
    </row>
    <row r="75" spans="2:12" ht="18.75" hidden="1">
      <c r="B75" s="66">
        <v>4.16</v>
      </c>
      <c r="C75" s="130" t="s">
        <v>203</v>
      </c>
      <c r="D75" s="60" t="s">
        <v>2</v>
      </c>
      <c r="E75" s="39"/>
      <c r="F75" s="39"/>
      <c r="G75" s="116"/>
      <c r="H75" s="240" t="e">
        <f t="shared" si="8"/>
        <v>#DIV/0!</v>
      </c>
      <c r="I75" s="241" t="e">
        <f t="shared" si="9"/>
        <v>#DIV/0!</v>
      </c>
      <c r="J75" s="104"/>
      <c r="K75" s="117"/>
      <c r="L75" s="28"/>
    </row>
    <row r="76" spans="2:12" ht="18.75" hidden="1">
      <c r="B76" s="66">
        <v>4.17</v>
      </c>
      <c r="C76" s="130" t="s">
        <v>198</v>
      </c>
      <c r="D76" s="60" t="s">
        <v>2</v>
      </c>
      <c r="E76" s="39"/>
      <c r="F76" s="39"/>
      <c r="G76" s="116"/>
      <c r="H76" s="240" t="e">
        <f t="shared" si="8"/>
        <v>#DIV/0!</v>
      </c>
      <c r="I76" s="241" t="e">
        <f t="shared" si="9"/>
        <v>#DIV/0!</v>
      </c>
      <c r="J76" s="104"/>
      <c r="K76" s="117"/>
      <c r="L76" s="33"/>
    </row>
    <row r="77" spans="2:12" ht="18.75" hidden="1">
      <c r="B77" s="66">
        <v>4.18</v>
      </c>
      <c r="C77" s="130" t="s">
        <v>199</v>
      </c>
      <c r="D77" s="60" t="s">
        <v>2</v>
      </c>
      <c r="E77" s="39"/>
      <c r="F77" s="39"/>
      <c r="G77" s="116"/>
      <c r="H77" s="240" t="e">
        <f t="shared" si="8"/>
        <v>#DIV/0!</v>
      </c>
      <c r="I77" s="241" t="e">
        <f t="shared" si="9"/>
        <v>#DIV/0!</v>
      </c>
      <c r="J77" s="104"/>
      <c r="K77" s="117"/>
      <c r="L77" s="24"/>
    </row>
    <row r="78" spans="2:12" ht="18.75" hidden="1">
      <c r="B78" s="66">
        <v>4.1900000000000004</v>
      </c>
      <c r="C78" s="130" t="s">
        <v>200</v>
      </c>
      <c r="D78" s="60" t="s">
        <v>2</v>
      </c>
      <c r="E78" s="39"/>
      <c r="F78" s="39"/>
      <c r="G78" s="116"/>
      <c r="H78" s="240" t="e">
        <f t="shared" si="8"/>
        <v>#DIV/0!</v>
      </c>
      <c r="I78" s="241" t="e">
        <f t="shared" si="9"/>
        <v>#DIV/0!</v>
      </c>
      <c r="J78" s="104"/>
      <c r="K78" s="117"/>
      <c r="L78" s="32"/>
    </row>
    <row r="79" spans="2:12" ht="18.75" hidden="1">
      <c r="B79" s="208">
        <v>4.2</v>
      </c>
      <c r="C79" s="130" t="s">
        <v>197</v>
      </c>
      <c r="D79" s="60" t="s">
        <v>3</v>
      </c>
      <c r="E79" s="39"/>
      <c r="F79" s="39"/>
      <c r="G79" s="116"/>
      <c r="H79" s="240" t="e">
        <f t="shared" si="8"/>
        <v>#DIV/0!</v>
      </c>
      <c r="I79" s="241" t="e">
        <f t="shared" si="9"/>
        <v>#DIV/0!</v>
      </c>
      <c r="J79" s="104"/>
      <c r="K79" s="117"/>
      <c r="L79" s="24"/>
    </row>
    <row r="80" spans="2:12" ht="18.75" hidden="1">
      <c r="B80" s="208">
        <v>4.21</v>
      </c>
      <c r="C80" s="130" t="s">
        <v>12</v>
      </c>
      <c r="D80" s="60" t="s">
        <v>6</v>
      </c>
      <c r="E80" s="39"/>
      <c r="F80" s="39"/>
      <c r="G80" s="116"/>
      <c r="H80" s="240" t="e">
        <f t="shared" si="8"/>
        <v>#DIV/0!</v>
      </c>
      <c r="I80" s="241" t="e">
        <f t="shared" si="9"/>
        <v>#DIV/0!</v>
      </c>
      <c r="J80" s="104"/>
      <c r="K80" s="117"/>
      <c r="L80" s="24"/>
    </row>
    <row r="81" spans="2:12" ht="18.75" hidden="1">
      <c r="B81" s="66">
        <v>4.22</v>
      </c>
      <c r="C81" s="130" t="s">
        <v>114</v>
      </c>
      <c r="D81" s="60" t="s">
        <v>6</v>
      </c>
      <c r="E81" s="39"/>
      <c r="F81" s="39"/>
      <c r="G81" s="116"/>
      <c r="H81" s="240" t="e">
        <f t="shared" si="8"/>
        <v>#DIV/0!</v>
      </c>
      <c r="I81" s="241" t="e">
        <f t="shared" si="9"/>
        <v>#DIV/0!</v>
      </c>
      <c r="J81" s="104"/>
      <c r="K81" s="117"/>
      <c r="L81" s="24"/>
    </row>
    <row r="82" spans="2:12" ht="18.75" hidden="1">
      <c r="B82" s="66">
        <v>4.2300000000000004</v>
      </c>
      <c r="C82" s="130" t="s">
        <v>201</v>
      </c>
      <c r="D82" s="60" t="s">
        <v>2</v>
      </c>
      <c r="E82" s="39"/>
      <c r="F82" s="39"/>
      <c r="G82" s="116"/>
      <c r="H82" s="240" t="e">
        <f t="shared" si="8"/>
        <v>#DIV/0!</v>
      </c>
      <c r="I82" s="241" t="e">
        <f t="shared" si="9"/>
        <v>#DIV/0!</v>
      </c>
      <c r="J82" s="104"/>
      <c r="K82" s="117"/>
      <c r="L82" s="24"/>
    </row>
    <row r="83" spans="2:12" ht="18.75">
      <c r="B83" s="66">
        <v>4.24</v>
      </c>
      <c r="C83" s="130" t="s">
        <v>893</v>
      </c>
      <c r="D83" s="60" t="s">
        <v>18</v>
      </c>
      <c r="E83" s="39"/>
      <c r="F83" s="39"/>
      <c r="G83" s="116"/>
      <c r="H83" s="240" t="e">
        <f t="shared" si="8"/>
        <v>#DIV/0!</v>
      </c>
      <c r="I83" s="241" t="e">
        <f t="shared" si="9"/>
        <v>#DIV/0!</v>
      </c>
      <c r="J83" s="104"/>
      <c r="K83" s="117"/>
      <c r="L83" s="26"/>
    </row>
    <row r="84" spans="2:12" ht="18.75">
      <c r="B84" s="66">
        <v>4.25</v>
      </c>
      <c r="C84" s="225" t="s">
        <v>894</v>
      </c>
      <c r="D84" s="60" t="s">
        <v>18</v>
      </c>
      <c r="E84" s="39"/>
      <c r="F84" s="39"/>
      <c r="G84" s="116"/>
      <c r="H84" s="240" t="e">
        <f t="shared" si="8"/>
        <v>#DIV/0!</v>
      </c>
      <c r="I84" s="241" t="e">
        <f t="shared" si="9"/>
        <v>#DIV/0!</v>
      </c>
      <c r="J84" s="226"/>
      <c r="K84" s="117"/>
      <c r="L84" s="26"/>
    </row>
    <row r="85" spans="2:12" ht="21" customHeight="1">
      <c r="B85" s="66">
        <v>4.26</v>
      </c>
      <c r="C85" s="130" t="s">
        <v>895</v>
      </c>
      <c r="D85" s="60" t="s">
        <v>900</v>
      </c>
      <c r="E85" s="39"/>
      <c r="F85" s="39"/>
      <c r="G85" s="116"/>
      <c r="H85" s="240" t="e">
        <f t="shared" si="8"/>
        <v>#DIV/0!</v>
      </c>
      <c r="I85" s="241" t="e">
        <f t="shared" si="9"/>
        <v>#DIV/0!</v>
      </c>
      <c r="J85" s="104"/>
      <c r="K85" s="117"/>
      <c r="L85" s="26"/>
    </row>
    <row r="86" spans="2:12" ht="21" customHeight="1" thickBot="1">
      <c r="B86" s="66">
        <v>4.2699999999999996</v>
      </c>
      <c r="C86" s="130" t="s">
        <v>896</v>
      </c>
      <c r="D86" s="60" t="s">
        <v>18</v>
      </c>
      <c r="E86" s="39"/>
      <c r="F86" s="39"/>
      <c r="G86" s="116"/>
      <c r="H86" s="240" t="e">
        <f t="shared" si="8"/>
        <v>#DIV/0!</v>
      </c>
      <c r="I86" s="241" t="e">
        <f t="shared" si="9"/>
        <v>#DIV/0!</v>
      </c>
      <c r="J86" s="104"/>
      <c r="K86" s="117"/>
      <c r="L86" s="26"/>
    </row>
    <row r="87" spans="2:12" ht="19.5" hidden="1" thickBot="1">
      <c r="B87" s="54" t="s">
        <v>351</v>
      </c>
      <c r="C87" s="55" t="s">
        <v>251</v>
      </c>
      <c r="D87" s="56"/>
      <c r="E87" s="57"/>
      <c r="F87" s="58"/>
      <c r="G87" s="58"/>
      <c r="H87" s="244"/>
      <c r="I87" s="244"/>
      <c r="J87" s="261" t="e">
        <f>K87/K553</f>
        <v>#DIV/0!</v>
      </c>
      <c r="K87" s="175">
        <f>G88+G92+G109+G116+G123+G127+G135</f>
        <v>0</v>
      </c>
      <c r="L87" s="26"/>
    </row>
    <row r="88" spans="2:12" ht="18.75" hidden="1">
      <c r="B88" s="90" t="s">
        <v>352</v>
      </c>
      <c r="C88" s="143" t="s">
        <v>62</v>
      </c>
      <c r="D88" s="195"/>
      <c r="E88" s="196"/>
      <c r="F88" s="197"/>
      <c r="G88" s="198"/>
      <c r="H88" s="245"/>
      <c r="I88" s="245"/>
      <c r="J88" s="197"/>
      <c r="K88" s="199"/>
      <c r="L88" s="27"/>
    </row>
    <row r="89" spans="2:12" ht="18.75" hidden="1">
      <c r="B89" s="68" t="s">
        <v>354</v>
      </c>
      <c r="C89" s="132" t="s">
        <v>244</v>
      </c>
      <c r="D89" s="72" t="s">
        <v>36</v>
      </c>
      <c r="E89" s="39"/>
      <c r="F89" s="39"/>
      <c r="G89" s="116"/>
      <c r="H89" s="240" t="e">
        <f t="shared" ref="H89:I91" si="10">+F89/$K$553</f>
        <v>#DIV/0!</v>
      </c>
      <c r="I89" s="241" t="e">
        <f t="shared" si="10"/>
        <v>#DIV/0!</v>
      </c>
      <c r="J89" s="111"/>
      <c r="K89" s="65"/>
      <c r="L89" s="32"/>
    </row>
    <row r="90" spans="2:12" ht="18.75" hidden="1">
      <c r="B90" s="60" t="s">
        <v>355</v>
      </c>
      <c r="C90" s="141" t="s">
        <v>218</v>
      </c>
      <c r="D90" s="162" t="s">
        <v>3</v>
      </c>
      <c r="E90" s="39"/>
      <c r="F90" s="39"/>
      <c r="G90" s="116"/>
      <c r="H90" s="240" t="e">
        <f t="shared" si="10"/>
        <v>#DIV/0!</v>
      </c>
      <c r="I90" s="241" t="e">
        <f t="shared" si="10"/>
        <v>#DIV/0!</v>
      </c>
      <c r="J90" s="111"/>
      <c r="K90" s="65"/>
      <c r="L90" s="32"/>
    </row>
    <row r="91" spans="2:12" ht="18.75" hidden="1">
      <c r="B91" s="62" t="s">
        <v>356</v>
      </c>
      <c r="C91" s="142" t="s">
        <v>243</v>
      </c>
      <c r="D91" s="163" t="s">
        <v>3</v>
      </c>
      <c r="E91" s="47"/>
      <c r="F91" s="39"/>
      <c r="G91" s="116"/>
      <c r="H91" s="240" t="e">
        <f t="shared" si="10"/>
        <v>#DIV/0!</v>
      </c>
      <c r="I91" s="241" t="e">
        <f t="shared" si="10"/>
        <v>#DIV/0!</v>
      </c>
      <c r="J91" s="112"/>
      <c r="K91" s="119"/>
      <c r="L91" s="32"/>
    </row>
    <row r="92" spans="2:12" ht="18.75" hidden="1">
      <c r="B92" s="61" t="s">
        <v>353</v>
      </c>
      <c r="C92" s="133" t="s">
        <v>260</v>
      </c>
      <c r="D92" s="187"/>
      <c r="E92" s="188"/>
      <c r="F92" s="189"/>
      <c r="G92" s="190"/>
      <c r="H92" s="242"/>
      <c r="I92" s="242"/>
      <c r="J92" s="191"/>
      <c r="K92" s="192"/>
      <c r="L92" s="32"/>
    </row>
    <row r="93" spans="2:12" ht="18.75" hidden="1">
      <c r="B93" s="59"/>
      <c r="C93" s="129" t="s">
        <v>245</v>
      </c>
      <c r="D93" s="193"/>
      <c r="E93" s="95"/>
      <c r="F93" s="96"/>
      <c r="G93" s="194"/>
      <c r="H93" s="246"/>
      <c r="I93" s="246"/>
      <c r="J93" s="101"/>
      <c r="K93" s="120"/>
      <c r="L93" s="32"/>
    </row>
    <row r="94" spans="2:12" ht="18.75" hidden="1">
      <c r="B94" s="60" t="s">
        <v>357</v>
      </c>
      <c r="C94" s="137" t="s">
        <v>256</v>
      </c>
      <c r="D94" s="73" t="s">
        <v>3</v>
      </c>
      <c r="E94" s="39"/>
      <c r="F94" s="39"/>
      <c r="G94" s="116"/>
      <c r="H94" s="240" t="e">
        <f t="shared" ref="H94:I98" si="11">+F94/$K$553</f>
        <v>#DIV/0!</v>
      </c>
      <c r="I94" s="241" t="e">
        <f t="shared" si="11"/>
        <v>#DIV/0!</v>
      </c>
      <c r="J94" s="113"/>
      <c r="K94" s="117"/>
      <c r="L94" s="32"/>
    </row>
    <row r="95" spans="2:12" ht="18.75" hidden="1">
      <c r="B95" s="60" t="s">
        <v>358</v>
      </c>
      <c r="C95" s="137" t="s">
        <v>255</v>
      </c>
      <c r="D95" s="73" t="s">
        <v>3</v>
      </c>
      <c r="E95" s="39"/>
      <c r="F95" s="39"/>
      <c r="G95" s="116"/>
      <c r="H95" s="240" t="e">
        <f t="shared" si="11"/>
        <v>#DIV/0!</v>
      </c>
      <c r="I95" s="241" t="e">
        <f t="shared" si="11"/>
        <v>#DIV/0!</v>
      </c>
      <c r="J95" s="113"/>
      <c r="K95" s="117"/>
      <c r="L95" s="32"/>
    </row>
    <row r="96" spans="2:12" ht="18.75" hidden="1">
      <c r="B96" s="60" t="s">
        <v>359</v>
      </c>
      <c r="C96" s="137" t="s">
        <v>254</v>
      </c>
      <c r="D96" s="73" t="s">
        <v>3</v>
      </c>
      <c r="E96" s="39"/>
      <c r="F96" s="39"/>
      <c r="G96" s="116"/>
      <c r="H96" s="240" t="e">
        <f t="shared" si="11"/>
        <v>#DIV/0!</v>
      </c>
      <c r="I96" s="241" t="e">
        <f t="shared" si="11"/>
        <v>#DIV/0!</v>
      </c>
      <c r="J96" s="113"/>
      <c r="K96" s="117"/>
      <c r="L96" s="32"/>
    </row>
    <row r="97" spans="2:12" ht="18.75" hidden="1">
      <c r="B97" s="60" t="s">
        <v>360</v>
      </c>
      <c r="C97" s="137" t="s">
        <v>258</v>
      </c>
      <c r="D97" s="73" t="s">
        <v>3</v>
      </c>
      <c r="E97" s="39"/>
      <c r="F97" s="39"/>
      <c r="G97" s="116"/>
      <c r="H97" s="240" t="e">
        <f t="shared" si="11"/>
        <v>#DIV/0!</v>
      </c>
      <c r="I97" s="241" t="e">
        <f t="shared" si="11"/>
        <v>#DIV/0!</v>
      </c>
      <c r="J97" s="113"/>
      <c r="K97" s="117"/>
      <c r="L97" s="32"/>
    </row>
    <row r="98" spans="2:12" ht="18.75" hidden="1">
      <c r="B98" s="60" t="s">
        <v>361</v>
      </c>
      <c r="C98" s="137" t="s">
        <v>257</v>
      </c>
      <c r="D98" s="73" t="s">
        <v>3</v>
      </c>
      <c r="E98" s="39"/>
      <c r="F98" s="39"/>
      <c r="G98" s="116"/>
      <c r="H98" s="240" t="e">
        <f t="shared" si="11"/>
        <v>#DIV/0!</v>
      </c>
      <c r="I98" s="241" t="e">
        <f t="shared" si="11"/>
        <v>#DIV/0!</v>
      </c>
      <c r="J98" s="113"/>
      <c r="K98" s="117"/>
      <c r="L98" s="32"/>
    </row>
    <row r="99" spans="2:12" ht="18.75" hidden="1">
      <c r="B99" s="59"/>
      <c r="C99" s="129" t="s">
        <v>246</v>
      </c>
      <c r="D99" s="193"/>
      <c r="E99" s="95"/>
      <c r="F99" s="96"/>
      <c r="G99" s="194"/>
      <c r="H99" s="246"/>
      <c r="I99" s="246"/>
      <c r="J99" s="101"/>
      <c r="K99" s="120"/>
      <c r="L99" s="32"/>
    </row>
    <row r="100" spans="2:12" ht="18.75" hidden="1">
      <c r="B100" s="60" t="s">
        <v>362</v>
      </c>
      <c r="C100" s="137" t="s">
        <v>219</v>
      </c>
      <c r="D100" s="73" t="s">
        <v>6</v>
      </c>
      <c r="E100" s="39"/>
      <c r="F100" s="39"/>
      <c r="G100" s="116"/>
      <c r="H100" s="240" t="e">
        <f t="shared" ref="H100:I103" si="12">+F100/$K$553</f>
        <v>#DIV/0!</v>
      </c>
      <c r="I100" s="241" t="e">
        <f t="shared" si="12"/>
        <v>#DIV/0!</v>
      </c>
      <c r="J100" s="113"/>
      <c r="K100" s="117"/>
      <c r="L100" s="32"/>
    </row>
    <row r="101" spans="2:12" ht="18.75" hidden="1">
      <c r="B101" s="60" t="s">
        <v>363</v>
      </c>
      <c r="C101" s="137" t="s">
        <v>220</v>
      </c>
      <c r="D101" s="73" t="s">
        <v>6</v>
      </c>
      <c r="E101" s="39"/>
      <c r="F101" s="39"/>
      <c r="G101" s="116"/>
      <c r="H101" s="240" t="e">
        <f t="shared" si="12"/>
        <v>#DIV/0!</v>
      </c>
      <c r="I101" s="241" t="e">
        <f t="shared" si="12"/>
        <v>#DIV/0!</v>
      </c>
      <c r="J101" s="113"/>
      <c r="K101" s="117"/>
      <c r="L101" s="32"/>
    </row>
    <row r="102" spans="2:12" ht="18.75" hidden="1">
      <c r="B102" s="60" t="s">
        <v>363</v>
      </c>
      <c r="C102" s="137" t="s">
        <v>221</v>
      </c>
      <c r="D102" s="73" t="s">
        <v>6</v>
      </c>
      <c r="E102" s="39"/>
      <c r="F102" s="39"/>
      <c r="G102" s="116"/>
      <c r="H102" s="240" t="e">
        <f t="shared" si="12"/>
        <v>#DIV/0!</v>
      </c>
      <c r="I102" s="241" t="e">
        <f t="shared" si="12"/>
        <v>#DIV/0!</v>
      </c>
      <c r="J102" s="113"/>
      <c r="K102" s="117"/>
      <c r="L102" s="32"/>
    </row>
    <row r="103" spans="2:12" ht="18.75" hidden="1">
      <c r="B103" s="60" t="s">
        <v>364</v>
      </c>
      <c r="C103" s="137" t="s">
        <v>222</v>
      </c>
      <c r="D103" s="73" t="s">
        <v>3</v>
      </c>
      <c r="E103" s="39"/>
      <c r="F103" s="39"/>
      <c r="G103" s="116"/>
      <c r="H103" s="240" t="e">
        <f t="shared" si="12"/>
        <v>#DIV/0!</v>
      </c>
      <c r="I103" s="241" t="e">
        <f t="shared" si="12"/>
        <v>#DIV/0!</v>
      </c>
      <c r="J103" s="113"/>
      <c r="K103" s="117"/>
      <c r="L103" s="32"/>
    </row>
    <row r="104" spans="2:12" ht="18.75" hidden="1">
      <c r="B104" s="59"/>
      <c r="C104" s="129" t="s">
        <v>248</v>
      </c>
      <c r="D104" s="193"/>
      <c r="E104" s="95"/>
      <c r="F104" s="96"/>
      <c r="G104" s="194"/>
      <c r="H104" s="246"/>
      <c r="I104" s="246"/>
      <c r="J104" s="101"/>
      <c r="K104" s="120"/>
      <c r="L104" s="32"/>
    </row>
    <row r="105" spans="2:12" ht="18.75" hidden="1">
      <c r="B105" s="60" t="s">
        <v>365</v>
      </c>
      <c r="C105" s="137" t="s">
        <v>249</v>
      </c>
      <c r="D105" s="73" t="s">
        <v>3</v>
      </c>
      <c r="E105" s="39"/>
      <c r="F105" s="39"/>
      <c r="G105" s="116"/>
      <c r="H105" s="240" t="e">
        <f>+F105/$K$553</f>
        <v>#DIV/0!</v>
      </c>
      <c r="I105" s="241" t="e">
        <f>+G105/$K$553</f>
        <v>#DIV/0!</v>
      </c>
      <c r="J105" s="113"/>
      <c r="K105" s="117"/>
      <c r="L105" s="32"/>
    </row>
    <row r="106" spans="2:12" ht="18.75" hidden="1">
      <c r="B106" s="59"/>
      <c r="C106" s="129" t="s">
        <v>247</v>
      </c>
      <c r="D106" s="193"/>
      <c r="E106" s="95"/>
      <c r="F106" s="96"/>
      <c r="G106" s="194"/>
      <c r="H106" s="246"/>
      <c r="I106" s="246"/>
      <c r="J106" s="101"/>
      <c r="K106" s="120"/>
      <c r="L106" s="32"/>
    </row>
    <row r="107" spans="2:12" ht="18.75" hidden="1">
      <c r="B107" s="60" t="s">
        <v>366</v>
      </c>
      <c r="C107" s="137" t="s">
        <v>259</v>
      </c>
      <c r="D107" s="73" t="s">
        <v>3</v>
      </c>
      <c r="E107" s="39"/>
      <c r="F107" s="39"/>
      <c r="G107" s="116"/>
      <c r="H107" s="240" t="e">
        <f>+F107/$K$553</f>
        <v>#DIV/0!</v>
      </c>
      <c r="I107" s="241" t="e">
        <f>+G107/$K$553</f>
        <v>#DIV/0!</v>
      </c>
      <c r="J107" s="113"/>
      <c r="K107" s="117"/>
      <c r="L107"/>
    </row>
    <row r="108" spans="2:12" ht="18.75" hidden="1">
      <c r="B108" s="60" t="s">
        <v>367</v>
      </c>
      <c r="C108" s="137" t="s">
        <v>261</v>
      </c>
      <c r="D108" s="73" t="s">
        <v>3</v>
      </c>
      <c r="E108" s="39"/>
      <c r="F108" s="39"/>
      <c r="G108" s="116"/>
      <c r="H108" s="240" t="e">
        <f>+F108/$K$553</f>
        <v>#DIV/0!</v>
      </c>
      <c r="I108" s="241" t="e">
        <f>+G108/$K$553</f>
        <v>#DIV/0!</v>
      </c>
      <c r="J108" s="113"/>
      <c r="K108" s="117"/>
      <c r="L108"/>
    </row>
    <row r="109" spans="2:12" ht="18.75" hidden="1">
      <c r="B109" s="200" t="s">
        <v>368</v>
      </c>
      <c r="C109" s="201" t="s">
        <v>252</v>
      </c>
      <c r="D109" s="165"/>
      <c r="E109" s="202"/>
      <c r="F109" s="203"/>
      <c r="G109" s="204"/>
      <c r="H109" s="247"/>
      <c r="I109" s="248"/>
      <c r="J109" s="203"/>
      <c r="K109" s="205"/>
      <c r="L109" s="32"/>
    </row>
    <row r="110" spans="2:12" ht="18.75" hidden="1">
      <c r="B110" s="60" t="s">
        <v>369</v>
      </c>
      <c r="C110" s="137" t="s">
        <v>280</v>
      </c>
      <c r="D110" s="73" t="s">
        <v>3</v>
      </c>
      <c r="E110" s="39"/>
      <c r="F110" s="39"/>
      <c r="G110" s="116"/>
      <c r="H110" s="240" t="e">
        <f t="shared" ref="H110:I115" si="13">+F110/$K$553</f>
        <v>#DIV/0!</v>
      </c>
      <c r="I110" s="241" t="e">
        <f t="shared" si="13"/>
        <v>#DIV/0!</v>
      </c>
      <c r="J110" s="113"/>
      <c r="K110" s="117"/>
      <c r="L110" s="32"/>
    </row>
    <row r="111" spans="2:12" ht="18.75" hidden="1">
      <c r="B111" s="60" t="s">
        <v>370</v>
      </c>
      <c r="C111" s="137" t="s">
        <v>281</v>
      </c>
      <c r="D111" s="73" t="s">
        <v>67</v>
      </c>
      <c r="E111" s="39"/>
      <c r="F111" s="39"/>
      <c r="G111" s="116"/>
      <c r="H111" s="240" t="e">
        <f t="shared" si="13"/>
        <v>#DIV/0!</v>
      </c>
      <c r="I111" s="241" t="e">
        <f t="shared" si="13"/>
        <v>#DIV/0!</v>
      </c>
      <c r="J111" s="113"/>
      <c r="K111" s="117"/>
      <c r="L111" s="32"/>
    </row>
    <row r="112" spans="2:12" ht="18.75" hidden="1">
      <c r="B112" s="60" t="s">
        <v>371</v>
      </c>
      <c r="C112" s="137" t="s">
        <v>265</v>
      </c>
      <c r="D112" s="73" t="s">
        <v>67</v>
      </c>
      <c r="E112" s="39"/>
      <c r="F112" s="39"/>
      <c r="G112" s="116"/>
      <c r="H112" s="240" t="e">
        <f t="shared" si="13"/>
        <v>#DIV/0!</v>
      </c>
      <c r="I112" s="241" t="e">
        <f t="shared" si="13"/>
        <v>#DIV/0!</v>
      </c>
      <c r="J112" s="113"/>
      <c r="K112" s="117"/>
      <c r="L112" s="32"/>
    </row>
    <row r="113" spans="2:12" ht="18.75" hidden="1">
      <c r="B113" s="60" t="s">
        <v>372</v>
      </c>
      <c r="C113" s="137" t="s">
        <v>282</v>
      </c>
      <c r="D113" s="73" t="s">
        <v>266</v>
      </c>
      <c r="E113" s="39"/>
      <c r="F113" s="39"/>
      <c r="G113" s="116"/>
      <c r="H113" s="240" t="e">
        <f t="shared" si="13"/>
        <v>#DIV/0!</v>
      </c>
      <c r="I113" s="241" t="e">
        <f t="shared" si="13"/>
        <v>#DIV/0!</v>
      </c>
      <c r="J113" s="113"/>
      <c r="K113" s="117"/>
      <c r="L113" s="32"/>
    </row>
    <row r="114" spans="2:12" ht="18.75" hidden="1">
      <c r="B114" s="60" t="s">
        <v>373</v>
      </c>
      <c r="C114" s="137" t="s">
        <v>268</v>
      </c>
      <c r="D114" s="73" t="s">
        <v>36</v>
      </c>
      <c r="E114" s="39"/>
      <c r="F114" s="39"/>
      <c r="G114" s="116"/>
      <c r="H114" s="240" t="e">
        <f t="shared" si="13"/>
        <v>#DIV/0!</v>
      </c>
      <c r="I114" s="241" t="e">
        <f t="shared" si="13"/>
        <v>#DIV/0!</v>
      </c>
      <c r="J114" s="113"/>
      <c r="K114" s="117"/>
      <c r="L114" s="32"/>
    </row>
    <row r="115" spans="2:12" ht="18.75" hidden="1">
      <c r="B115" s="60" t="s">
        <v>374</v>
      </c>
      <c r="C115" s="137" t="s">
        <v>279</v>
      </c>
      <c r="D115" s="163" t="s">
        <v>36</v>
      </c>
      <c r="E115" s="47"/>
      <c r="F115" s="47"/>
      <c r="G115" s="116"/>
      <c r="H115" s="240" t="e">
        <f t="shared" si="13"/>
        <v>#DIV/0!</v>
      </c>
      <c r="I115" s="241" t="e">
        <f t="shared" si="13"/>
        <v>#DIV/0!</v>
      </c>
      <c r="J115" s="112"/>
      <c r="K115" s="119"/>
      <c r="L115" s="32"/>
    </row>
    <row r="116" spans="2:12" ht="18.75" hidden="1">
      <c r="B116" s="200" t="s">
        <v>375</v>
      </c>
      <c r="C116" s="201" t="s">
        <v>253</v>
      </c>
      <c r="D116" s="165"/>
      <c r="E116" s="202"/>
      <c r="F116" s="203"/>
      <c r="G116" s="204"/>
      <c r="H116" s="247"/>
      <c r="I116" s="248"/>
      <c r="J116" s="203"/>
      <c r="K116" s="205"/>
      <c r="L116" s="32"/>
    </row>
    <row r="117" spans="2:12" ht="18.75" hidden="1">
      <c r="B117" s="60" t="s">
        <v>376</v>
      </c>
      <c r="C117" s="137" t="s">
        <v>283</v>
      </c>
      <c r="D117" s="73" t="s">
        <v>3</v>
      </c>
      <c r="E117" s="39"/>
      <c r="F117" s="39"/>
      <c r="G117" s="116"/>
      <c r="H117" s="240" t="e">
        <f t="shared" ref="H117:I122" si="14">+F117/$K$553</f>
        <v>#DIV/0!</v>
      </c>
      <c r="I117" s="241" t="e">
        <f t="shared" si="14"/>
        <v>#DIV/0!</v>
      </c>
      <c r="J117" s="113"/>
      <c r="K117" s="117"/>
      <c r="L117" s="32"/>
    </row>
    <row r="118" spans="2:12" ht="18.75" hidden="1">
      <c r="B118" s="60" t="s">
        <v>377</v>
      </c>
      <c r="C118" s="137" t="s">
        <v>284</v>
      </c>
      <c r="D118" s="73" t="s">
        <v>67</v>
      </c>
      <c r="E118" s="39"/>
      <c r="F118" s="39"/>
      <c r="G118" s="116"/>
      <c r="H118" s="240" t="e">
        <f t="shared" si="14"/>
        <v>#DIV/0!</v>
      </c>
      <c r="I118" s="241" t="e">
        <f t="shared" si="14"/>
        <v>#DIV/0!</v>
      </c>
      <c r="J118" s="113"/>
      <c r="K118" s="117"/>
      <c r="L118" s="32"/>
    </row>
    <row r="119" spans="2:12" ht="18.75" hidden="1">
      <c r="B119" s="60" t="s">
        <v>378</v>
      </c>
      <c r="C119" s="137" t="s">
        <v>264</v>
      </c>
      <c r="D119" s="73" t="s">
        <v>36</v>
      </c>
      <c r="E119" s="39"/>
      <c r="F119" s="39"/>
      <c r="G119" s="116"/>
      <c r="H119" s="240" t="e">
        <f t="shared" si="14"/>
        <v>#DIV/0!</v>
      </c>
      <c r="I119" s="241" t="e">
        <f t="shared" si="14"/>
        <v>#DIV/0!</v>
      </c>
      <c r="J119" s="113"/>
      <c r="K119" s="117"/>
      <c r="L119" s="32"/>
    </row>
    <row r="120" spans="2:12" ht="18.75" hidden="1">
      <c r="B120" s="60" t="s">
        <v>379</v>
      </c>
      <c r="C120" s="137" t="s">
        <v>285</v>
      </c>
      <c r="D120" s="73" t="s">
        <v>266</v>
      </c>
      <c r="E120" s="39"/>
      <c r="F120" s="39"/>
      <c r="G120" s="116"/>
      <c r="H120" s="240" t="e">
        <f t="shared" si="14"/>
        <v>#DIV/0!</v>
      </c>
      <c r="I120" s="241" t="e">
        <f t="shared" si="14"/>
        <v>#DIV/0!</v>
      </c>
      <c r="J120" s="113"/>
      <c r="K120" s="117"/>
      <c r="L120" s="32"/>
    </row>
    <row r="121" spans="2:12" ht="18.75" hidden="1">
      <c r="B121" s="60" t="s">
        <v>380</v>
      </c>
      <c r="C121" s="137" t="s">
        <v>267</v>
      </c>
      <c r="D121" s="73" t="s">
        <v>36</v>
      </c>
      <c r="E121" s="39"/>
      <c r="F121" s="39"/>
      <c r="G121" s="116"/>
      <c r="H121" s="240" t="e">
        <f t="shared" si="14"/>
        <v>#DIV/0!</v>
      </c>
      <c r="I121" s="241" t="e">
        <f t="shared" si="14"/>
        <v>#DIV/0!</v>
      </c>
      <c r="J121" s="113"/>
      <c r="K121" s="117"/>
      <c r="L121" s="32"/>
    </row>
    <row r="122" spans="2:12" ht="18.75" hidden="1">
      <c r="B122" s="60" t="s">
        <v>381</v>
      </c>
      <c r="C122" s="137" t="s">
        <v>277</v>
      </c>
      <c r="D122" s="163" t="s">
        <v>278</v>
      </c>
      <c r="E122" s="47"/>
      <c r="F122" s="47"/>
      <c r="G122" s="116"/>
      <c r="H122" s="240" t="e">
        <f t="shared" si="14"/>
        <v>#DIV/0!</v>
      </c>
      <c r="I122" s="241" t="e">
        <f t="shared" si="14"/>
        <v>#DIV/0!</v>
      </c>
      <c r="J122" s="112"/>
      <c r="K122" s="119"/>
      <c r="L122" s="32"/>
    </row>
    <row r="123" spans="2:12" ht="18.75" hidden="1">
      <c r="B123" s="200" t="s">
        <v>382</v>
      </c>
      <c r="C123" s="201" t="s">
        <v>270</v>
      </c>
      <c r="D123" s="165"/>
      <c r="E123" s="202"/>
      <c r="F123" s="203"/>
      <c r="G123" s="204"/>
      <c r="H123" s="247"/>
      <c r="I123" s="248"/>
      <c r="J123" s="203"/>
      <c r="K123" s="205"/>
      <c r="L123" s="32"/>
    </row>
    <row r="124" spans="2:12" ht="18.75" hidden="1">
      <c r="B124" s="69" t="s">
        <v>383</v>
      </c>
      <c r="C124" s="137" t="s">
        <v>263</v>
      </c>
      <c r="D124" s="73" t="s">
        <v>3</v>
      </c>
      <c r="E124" s="94"/>
      <c r="F124" s="39"/>
      <c r="G124" s="116"/>
      <c r="H124" s="240" t="e">
        <f t="shared" ref="H124:I126" si="15">+F124/$K$553</f>
        <v>#DIV/0!</v>
      </c>
      <c r="I124" s="241" t="e">
        <f t="shared" si="15"/>
        <v>#DIV/0!</v>
      </c>
      <c r="J124" s="104"/>
      <c r="K124" s="117"/>
      <c r="L124" s="32"/>
    </row>
    <row r="125" spans="2:12" ht="18.75" hidden="1">
      <c r="B125" s="69" t="s">
        <v>384</v>
      </c>
      <c r="C125" s="137" t="s">
        <v>262</v>
      </c>
      <c r="D125" s="73" t="s">
        <v>67</v>
      </c>
      <c r="E125" s="94"/>
      <c r="F125" s="39"/>
      <c r="G125" s="116"/>
      <c r="H125" s="240" t="e">
        <f t="shared" si="15"/>
        <v>#DIV/0!</v>
      </c>
      <c r="I125" s="241" t="e">
        <f t="shared" si="15"/>
        <v>#DIV/0!</v>
      </c>
      <c r="J125" s="104"/>
      <c r="K125" s="117"/>
      <c r="L125" s="32"/>
    </row>
    <row r="126" spans="2:12" ht="18.75" hidden="1">
      <c r="B126" s="69" t="s">
        <v>385</v>
      </c>
      <c r="C126" s="137" t="s">
        <v>269</v>
      </c>
      <c r="D126" s="163" t="s">
        <v>266</v>
      </c>
      <c r="E126" s="179"/>
      <c r="F126" s="39"/>
      <c r="G126" s="116"/>
      <c r="H126" s="240" t="e">
        <f t="shared" si="15"/>
        <v>#DIV/0!</v>
      </c>
      <c r="I126" s="241" t="e">
        <f t="shared" si="15"/>
        <v>#DIV/0!</v>
      </c>
      <c r="J126" s="106"/>
      <c r="K126" s="119"/>
      <c r="L126" s="32"/>
    </row>
    <row r="127" spans="2:12" ht="18.75" hidden="1">
      <c r="B127" s="200" t="s">
        <v>386</v>
      </c>
      <c r="C127" s="201" t="s">
        <v>272</v>
      </c>
      <c r="D127" s="165"/>
      <c r="E127" s="202"/>
      <c r="F127" s="203"/>
      <c r="G127" s="204"/>
      <c r="H127" s="247"/>
      <c r="I127" s="248"/>
      <c r="J127" s="203"/>
      <c r="K127" s="205"/>
      <c r="L127" s="32"/>
    </row>
    <row r="128" spans="2:12" ht="18.75" hidden="1">
      <c r="B128" s="59"/>
      <c r="C128" s="129" t="s">
        <v>273</v>
      </c>
      <c r="D128" s="193"/>
      <c r="E128" s="95"/>
      <c r="F128" s="96"/>
      <c r="G128" s="194"/>
      <c r="H128" s="246"/>
      <c r="I128" s="246"/>
      <c r="J128" s="101"/>
      <c r="K128" s="120"/>
      <c r="L128" s="32"/>
    </row>
    <row r="129" spans="2:12" ht="18.75" hidden="1">
      <c r="B129" s="60" t="s">
        <v>387</v>
      </c>
      <c r="C129" s="137" t="s">
        <v>286</v>
      </c>
      <c r="D129" s="73" t="s">
        <v>3</v>
      </c>
      <c r="E129" s="39"/>
      <c r="F129" s="39"/>
      <c r="G129" s="116"/>
      <c r="H129" s="240" t="e">
        <f t="shared" ref="H129:I131" si="16">+F129/$K$553</f>
        <v>#DIV/0!</v>
      </c>
      <c r="I129" s="241" t="e">
        <f t="shared" si="16"/>
        <v>#DIV/0!</v>
      </c>
      <c r="J129" s="104"/>
      <c r="K129" s="117"/>
      <c r="L129" s="32"/>
    </row>
    <row r="130" spans="2:12" ht="18.75" hidden="1">
      <c r="B130" s="60" t="s">
        <v>388</v>
      </c>
      <c r="C130" s="137" t="s">
        <v>755</v>
      </c>
      <c r="D130" s="73" t="s">
        <v>2</v>
      </c>
      <c r="E130" s="39"/>
      <c r="F130" s="39"/>
      <c r="G130" s="116"/>
      <c r="H130" s="240" t="e">
        <f t="shared" si="16"/>
        <v>#DIV/0!</v>
      </c>
      <c r="I130" s="241" t="e">
        <f t="shared" si="16"/>
        <v>#DIV/0!</v>
      </c>
      <c r="J130" s="113"/>
      <c r="K130" s="117"/>
      <c r="L130" s="32"/>
    </row>
    <row r="131" spans="2:12" ht="18.75" hidden="1">
      <c r="B131" s="60" t="s">
        <v>725</v>
      </c>
      <c r="C131" s="137" t="s">
        <v>887</v>
      </c>
      <c r="D131" s="73" t="s">
        <v>3</v>
      </c>
      <c r="E131" s="39"/>
      <c r="F131" s="39"/>
      <c r="G131" s="116"/>
      <c r="H131" s="240" t="e">
        <f t="shared" si="16"/>
        <v>#DIV/0!</v>
      </c>
      <c r="I131" s="241" t="e">
        <f t="shared" si="16"/>
        <v>#DIV/0!</v>
      </c>
      <c r="J131" s="113"/>
      <c r="K131" s="117"/>
      <c r="L131" s="32"/>
    </row>
    <row r="132" spans="2:12" ht="18.75" hidden="1">
      <c r="B132" s="59"/>
      <c r="C132" s="129" t="s">
        <v>274</v>
      </c>
      <c r="D132" s="193"/>
      <c r="E132" s="95"/>
      <c r="F132" s="96"/>
      <c r="G132" s="194"/>
      <c r="H132" s="249"/>
      <c r="I132" s="246"/>
      <c r="J132" s="101"/>
      <c r="K132" s="120"/>
      <c r="L132" s="32"/>
    </row>
    <row r="133" spans="2:12" ht="18.75" hidden="1">
      <c r="B133" s="60" t="s">
        <v>876</v>
      </c>
      <c r="C133" s="137" t="s">
        <v>724</v>
      </c>
      <c r="D133" s="73" t="s">
        <v>3</v>
      </c>
      <c r="E133" s="39"/>
      <c r="F133" s="39"/>
      <c r="G133" s="116"/>
      <c r="H133" s="240" t="e">
        <f>+F133/$K$553</f>
        <v>#DIV/0!</v>
      </c>
      <c r="I133" s="241" t="e">
        <f>+G133/$K$553</f>
        <v>#DIV/0!</v>
      </c>
      <c r="J133" s="104"/>
      <c r="K133" s="117"/>
      <c r="L133" s="32"/>
    </row>
    <row r="134" spans="2:12" ht="18.75" hidden="1">
      <c r="B134" s="60" t="s">
        <v>886</v>
      </c>
      <c r="C134" s="137" t="s">
        <v>726</v>
      </c>
      <c r="D134" s="163" t="s">
        <v>3</v>
      </c>
      <c r="E134" s="286"/>
      <c r="F134" s="286"/>
      <c r="G134" s="287"/>
      <c r="H134" s="250" t="e">
        <f>+F134/$K$553</f>
        <v>#DIV/0!</v>
      </c>
      <c r="I134" s="241" t="e">
        <f>+G134/$K$553</f>
        <v>#DIV/0!</v>
      </c>
      <c r="J134" s="104"/>
      <c r="K134" s="117"/>
      <c r="L134" s="32"/>
    </row>
    <row r="135" spans="2:12" ht="18.75" hidden="1">
      <c r="B135" s="200" t="s">
        <v>389</v>
      </c>
      <c r="C135" s="201" t="s">
        <v>250</v>
      </c>
      <c r="D135" s="165"/>
      <c r="E135" s="237"/>
      <c r="F135" s="228"/>
      <c r="G135" s="238"/>
      <c r="H135" s="251"/>
      <c r="I135" s="252"/>
      <c r="J135" s="203"/>
      <c r="K135" s="205"/>
      <c r="L135" s="32"/>
    </row>
    <row r="136" spans="2:12" ht="18.75" hidden="1">
      <c r="B136" s="60" t="s">
        <v>390</v>
      </c>
      <c r="C136" s="137" t="s">
        <v>308</v>
      </c>
      <c r="D136" s="73" t="s">
        <v>3</v>
      </c>
      <c r="E136" s="39"/>
      <c r="F136" s="39"/>
      <c r="G136" s="116"/>
      <c r="H136" s="240" t="e">
        <f t="shared" ref="H136:I138" si="17">+F136/$K$553</f>
        <v>#DIV/0!</v>
      </c>
      <c r="I136" s="241" t="e">
        <f t="shared" si="17"/>
        <v>#DIV/0!</v>
      </c>
      <c r="J136" s="113"/>
      <c r="K136" s="117"/>
      <c r="L136" s="32"/>
    </row>
    <row r="137" spans="2:12" ht="18.75" hidden="1">
      <c r="B137" s="60" t="s">
        <v>391</v>
      </c>
      <c r="C137" s="137" t="s">
        <v>224</v>
      </c>
      <c r="D137" s="163" t="s">
        <v>3</v>
      </c>
      <c r="E137" s="39"/>
      <c r="F137" s="39"/>
      <c r="G137" s="116"/>
      <c r="H137" s="240" t="e">
        <f t="shared" si="17"/>
        <v>#DIV/0!</v>
      </c>
      <c r="I137" s="241" t="e">
        <f t="shared" si="17"/>
        <v>#DIV/0!</v>
      </c>
      <c r="J137" s="112"/>
      <c r="K137" s="119"/>
      <c r="L137"/>
    </row>
    <row r="138" spans="2:12" ht="19.5" hidden="1" thickBot="1">
      <c r="B138" s="60" t="s">
        <v>392</v>
      </c>
      <c r="C138" s="137" t="s">
        <v>223</v>
      </c>
      <c r="D138" s="163" t="s">
        <v>3</v>
      </c>
      <c r="E138" s="39"/>
      <c r="F138" s="39"/>
      <c r="G138" s="116"/>
      <c r="H138" s="240" t="e">
        <f t="shared" si="17"/>
        <v>#DIV/0!</v>
      </c>
      <c r="I138" s="241" t="e">
        <f t="shared" si="17"/>
        <v>#DIV/0!</v>
      </c>
      <c r="J138" s="112"/>
      <c r="K138" s="119"/>
      <c r="L138"/>
    </row>
    <row r="139" spans="2:12" ht="19.5" hidden="1" thickBot="1">
      <c r="B139" s="82">
        <v>6</v>
      </c>
      <c r="C139" s="83" t="s">
        <v>877</v>
      </c>
      <c r="D139" s="84"/>
      <c r="E139" s="85"/>
      <c r="F139" s="86"/>
      <c r="G139" s="86"/>
      <c r="H139" s="253"/>
      <c r="I139" s="253"/>
      <c r="J139" s="262" t="e">
        <f>K139/K553</f>
        <v>#DIV/0!</v>
      </c>
      <c r="K139" s="186">
        <f>G140+G154+G164</f>
        <v>0</v>
      </c>
      <c r="L139"/>
    </row>
    <row r="140" spans="2:12" ht="18.75" hidden="1">
      <c r="B140" s="59"/>
      <c r="C140" s="129" t="s">
        <v>287</v>
      </c>
      <c r="D140" s="193"/>
      <c r="E140" s="95"/>
      <c r="F140" s="96"/>
      <c r="G140" s="194"/>
      <c r="H140" s="246"/>
      <c r="I140" s="246"/>
      <c r="J140" s="206"/>
      <c r="K140" s="207"/>
      <c r="L140"/>
    </row>
    <row r="141" spans="2:12" ht="18.75" hidden="1">
      <c r="B141" s="88">
        <v>6.1</v>
      </c>
      <c r="C141" s="137" t="s">
        <v>236</v>
      </c>
      <c r="D141" s="73" t="s">
        <v>2</v>
      </c>
      <c r="E141" s="39"/>
      <c r="F141" s="39"/>
      <c r="G141" s="116"/>
      <c r="H141" s="240" t="e">
        <f t="shared" ref="H141:H153" si="18">+F141/$K$553</f>
        <v>#DIV/0!</v>
      </c>
      <c r="I141" s="241" t="e">
        <f t="shared" ref="I141:I153" si="19">+G141/$K$553</f>
        <v>#DIV/0!</v>
      </c>
      <c r="J141" s="111"/>
      <c r="K141" s="65"/>
      <c r="L141"/>
    </row>
    <row r="142" spans="2:12" ht="18.75" hidden="1">
      <c r="B142" s="180">
        <v>6.2</v>
      </c>
      <c r="C142" s="142" t="s">
        <v>226</v>
      </c>
      <c r="D142" s="163" t="s">
        <v>2</v>
      </c>
      <c r="E142" s="39"/>
      <c r="F142" s="39"/>
      <c r="G142" s="116"/>
      <c r="H142" s="240" t="e">
        <f t="shared" si="18"/>
        <v>#DIV/0!</v>
      </c>
      <c r="I142" s="241" t="e">
        <f t="shared" si="19"/>
        <v>#DIV/0!</v>
      </c>
      <c r="J142" s="113"/>
      <c r="K142" s="117"/>
      <c r="L142"/>
    </row>
    <row r="143" spans="2:12" ht="18.75" hidden="1">
      <c r="B143" s="180">
        <v>6.3</v>
      </c>
      <c r="C143" s="142" t="s">
        <v>227</v>
      </c>
      <c r="D143" s="163" t="s">
        <v>2</v>
      </c>
      <c r="E143" s="39"/>
      <c r="F143" s="39"/>
      <c r="G143" s="116"/>
      <c r="H143" s="240" t="e">
        <f t="shared" si="18"/>
        <v>#DIV/0!</v>
      </c>
      <c r="I143" s="241" t="e">
        <f t="shared" si="19"/>
        <v>#DIV/0!</v>
      </c>
      <c r="J143" s="113"/>
      <c r="K143" s="117"/>
      <c r="L143"/>
    </row>
    <row r="144" spans="2:12" ht="18.75" hidden="1">
      <c r="B144" s="88">
        <v>6.4</v>
      </c>
      <c r="C144" s="137" t="s">
        <v>228</v>
      </c>
      <c r="D144" s="163" t="s">
        <v>2</v>
      </c>
      <c r="E144" s="39"/>
      <c r="F144" s="39"/>
      <c r="G144" s="116"/>
      <c r="H144" s="240" t="e">
        <f t="shared" si="18"/>
        <v>#DIV/0!</v>
      </c>
      <c r="I144" s="241" t="e">
        <f t="shared" si="19"/>
        <v>#DIV/0!</v>
      </c>
      <c r="J144" s="113"/>
      <c r="K144" s="117"/>
      <c r="L144"/>
    </row>
    <row r="145" spans="2:12" ht="18.75" hidden="1">
      <c r="B145" s="180">
        <v>6.5</v>
      </c>
      <c r="C145" s="142" t="s">
        <v>229</v>
      </c>
      <c r="D145" s="163" t="s">
        <v>2</v>
      </c>
      <c r="E145" s="39"/>
      <c r="F145" s="39"/>
      <c r="G145" s="116"/>
      <c r="H145" s="240" t="e">
        <f t="shared" si="18"/>
        <v>#DIV/0!</v>
      </c>
      <c r="I145" s="241" t="e">
        <f t="shared" si="19"/>
        <v>#DIV/0!</v>
      </c>
      <c r="J145" s="113"/>
      <c r="K145" s="117"/>
      <c r="L145"/>
    </row>
    <row r="146" spans="2:12" ht="18.75" hidden="1">
      <c r="B146" s="180">
        <v>6.6</v>
      </c>
      <c r="C146" s="142" t="s">
        <v>230</v>
      </c>
      <c r="D146" s="163" t="s">
        <v>2</v>
      </c>
      <c r="E146" s="39"/>
      <c r="F146" s="39"/>
      <c r="G146" s="116"/>
      <c r="H146" s="240" t="e">
        <f t="shared" si="18"/>
        <v>#DIV/0!</v>
      </c>
      <c r="I146" s="241" t="e">
        <f t="shared" si="19"/>
        <v>#DIV/0!</v>
      </c>
      <c r="J146" s="113"/>
      <c r="K146" s="117"/>
      <c r="L146"/>
    </row>
    <row r="147" spans="2:12" ht="18.75" hidden="1">
      <c r="B147" s="180">
        <v>6.7</v>
      </c>
      <c r="C147" s="142" t="s">
        <v>231</v>
      </c>
      <c r="D147" s="163" t="s">
        <v>2</v>
      </c>
      <c r="E147" s="39"/>
      <c r="F147" s="39"/>
      <c r="G147" s="116"/>
      <c r="H147" s="240" t="e">
        <f t="shared" si="18"/>
        <v>#DIV/0!</v>
      </c>
      <c r="I147" s="241" t="e">
        <f t="shared" si="19"/>
        <v>#DIV/0!</v>
      </c>
      <c r="J147" s="113"/>
      <c r="K147" s="117"/>
      <c r="L147"/>
    </row>
    <row r="148" spans="2:12" ht="18.75" hidden="1">
      <c r="B148" s="88">
        <v>6.8</v>
      </c>
      <c r="C148" s="137" t="s">
        <v>234</v>
      </c>
      <c r="D148" s="163" t="s">
        <v>2</v>
      </c>
      <c r="E148" s="39"/>
      <c r="F148" s="39"/>
      <c r="G148" s="116"/>
      <c r="H148" s="240" t="e">
        <f t="shared" si="18"/>
        <v>#DIV/0!</v>
      </c>
      <c r="I148" s="241" t="e">
        <f t="shared" si="19"/>
        <v>#DIV/0!</v>
      </c>
      <c r="J148" s="113"/>
      <c r="K148" s="117"/>
      <c r="L148"/>
    </row>
    <row r="149" spans="2:12" ht="18.75" hidden="1">
      <c r="B149" s="88">
        <v>6.9</v>
      </c>
      <c r="C149" s="137" t="s">
        <v>233</v>
      </c>
      <c r="D149" s="163" t="s">
        <v>2</v>
      </c>
      <c r="E149" s="39"/>
      <c r="F149" s="39"/>
      <c r="G149" s="116"/>
      <c r="H149" s="240" t="e">
        <f t="shared" si="18"/>
        <v>#DIV/0!</v>
      </c>
      <c r="I149" s="241" t="e">
        <f t="shared" si="19"/>
        <v>#DIV/0!</v>
      </c>
      <c r="J149" s="113"/>
      <c r="K149" s="117"/>
      <c r="L149"/>
    </row>
    <row r="150" spans="2:12" ht="18.75" hidden="1">
      <c r="B150" s="87">
        <v>6.1</v>
      </c>
      <c r="C150" s="137" t="s">
        <v>232</v>
      </c>
      <c r="D150" s="163" t="s">
        <v>2</v>
      </c>
      <c r="E150" s="39"/>
      <c r="F150" s="39"/>
      <c r="G150" s="116"/>
      <c r="H150" s="240" t="e">
        <f t="shared" si="18"/>
        <v>#DIV/0!</v>
      </c>
      <c r="I150" s="241" t="e">
        <f t="shared" si="19"/>
        <v>#DIV/0!</v>
      </c>
      <c r="J150" s="113"/>
      <c r="K150" s="117"/>
      <c r="L150"/>
    </row>
    <row r="151" spans="2:12" ht="18.75" hidden="1">
      <c r="B151" s="87">
        <v>6.11</v>
      </c>
      <c r="C151" s="137" t="s">
        <v>235</v>
      </c>
      <c r="D151" s="163" t="s">
        <v>2</v>
      </c>
      <c r="E151" s="39"/>
      <c r="F151" s="39"/>
      <c r="G151" s="116"/>
      <c r="H151" s="240" t="e">
        <f t="shared" si="18"/>
        <v>#DIV/0!</v>
      </c>
      <c r="I151" s="241" t="e">
        <f t="shared" si="19"/>
        <v>#DIV/0!</v>
      </c>
      <c r="J151" s="113"/>
      <c r="K151" s="117"/>
      <c r="L151"/>
    </row>
    <row r="152" spans="2:12" ht="18.75" hidden="1">
      <c r="B152" s="93">
        <v>6.12</v>
      </c>
      <c r="C152" s="132" t="s">
        <v>289</v>
      </c>
      <c r="D152" s="163" t="s">
        <v>2</v>
      </c>
      <c r="E152" s="39"/>
      <c r="F152" s="39"/>
      <c r="G152" s="116"/>
      <c r="H152" s="240" t="e">
        <f t="shared" si="18"/>
        <v>#DIV/0!</v>
      </c>
      <c r="I152" s="241" t="e">
        <f t="shared" si="19"/>
        <v>#DIV/0!</v>
      </c>
      <c r="J152" s="113"/>
      <c r="K152" s="117"/>
      <c r="L152"/>
    </row>
    <row r="153" spans="2:12" ht="18.75" hidden="1">
      <c r="B153" s="93">
        <v>6.13</v>
      </c>
      <c r="C153" s="132" t="s">
        <v>292</v>
      </c>
      <c r="D153" s="163" t="s">
        <v>2</v>
      </c>
      <c r="E153" s="39"/>
      <c r="F153" s="39"/>
      <c r="G153" s="116"/>
      <c r="H153" s="240" t="e">
        <f t="shared" si="18"/>
        <v>#DIV/0!</v>
      </c>
      <c r="I153" s="241" t="e">
        <f t="shared" si="19"/>
        <v>#DIV/0!</v>
      </c>
      <c r="J153" s="113"/>
      <c r="K153" s="117"/>
      <c r="L153"/>
    </row>
    <row r="154" spans="2:12" ht="18.75" hidden="1">
      <c r="B154" s="59"/>
      <c r="C154" s="129" t="s">
        <v>288</v>
      </c>
      <c r="D154" s="168"/>
      <c r="E154" s="95"/>
      <c r="F154" s="96"/>
      <c r="G154" s="194"/>
      <c r="H154" s="246"/>
      <c r="I154" s="246"/>
      <c r="J154" s="101"/>
      <c r="K154" s="120"/>
      <c r="L154"/>
    </row>
    <row r="155" spans="2:12" ht="18.75" hidden="1">
      <c r="B155" s="60">
        <v>6.14</v>
      </c>
      <c r="C155" s="137" t="s">
        <v>242</v>
      </c>
      <c r="D155" s="163" t="s">
        <v>2</v>
      </c>
      <c r="E155" s="39"/>
      <c r="F155" s="39"/>
      <c r="G155" s="116"/>
      <c r="H155" s="240" t="e">
        <f t="shared" ref="H155:H163" si="20">+F155/$K$553</f>
        <v>#DIV/0!</v>
      </c>
      <c r="I155" s="241" t="e">
        <f t="shared" ref="I155:I163" si="21">+G155/$K$553</f>
        <v>#DIV/0!</v>
      </c>
      <c r="J155" s="113"/>
      <c r="K155" s="117"/>
      <c r="L155"/>
    </row>
    <row r="156" spans="2:12" ht="18.75" hidden="1">
      <c r="B156" s="60">
        <v>6.15</v>
      </c>
      <c r="C156" s="137" t="s">
        <v>239</v>
      </c>
      <c r="D156" s="163" t="s">
        <v>2</v>
      </c>
      <c r="E156" s="39"/>
      <c r="F156" s="39"/>
      <c r="G156" s="116"/>
      <c r="H156" s="240" t="e">
        <f t="shared" si="20"/>
        <v>#DIV/0!</v>
      </c>
      <c r="I156" s="241" t="e">
        <f t="shared" si="21"/>
        <v>#DIV/0!</v>
      </c>
      <c r="J156" s="113"/>
      <c r="K156" s="117"/>
      <c r="L156"/>
    </row>
    <row r="157" spans="2:12" ht="18.75" hidden="1">
      <c r="B157" s="60">
        <v>6.16</v>
      </c>
      <c r="C157" s="137" t="s">
        <v>238</v>
      </c>
      <c r="D157" s="163" t="s">
        <v>2</v>
      </c>
      <c r="E157" s="39"/>
      <c r="F157" s="39"/>
      <c r="G157" s="116"/>
      <c r="H157" s="240" t="e">
        <f t="shared" si="20"/>
        <v>#DIV/0!</v>
      </c>
      <c r="I157" s="241" t="e">
        <f t="shared" si="21"/>
        <v>#DIV/0!</v>
      </c>
      <c r="J157" s="113"/>
      <c r="K157" s="117"/>
      <c r="L157"/>
    </row>
    <row r="158" spans="2:12" ht="18.75" hidden="1">
      <c r="B158" s="60">
        <v>6.17</v>
      </c>
      <c r="C158" s="137" t="s">
        <v>237</v>
      </c>
      <c r="D158" s="163" t="s">
        <v>2</v>
      </c>
      <c r="E158" s="39"/>
      <c r="F158" s="39"/>
      <c r="G158" s="116"/>
      <c r="H158" s="240" t="e">
        <f t="shared" si="20"/>
        <v>#DIV/0!</v>
      </c>
      <c r="I158" s="241" t="e">
        <f t="shared" si="21"/>
        <v>#DIV/0!</v>
      </c>
      <c r="J158" s="113"/>
      <c r="K158" s="117"/>
      <c r="L158"/>
    </row>
    <row r="159" spans="2:12" ht="18.75" hidden="1">
      <c r="B159" s="60">
        <v>6.18</v>
      </c>
      <c r="C159" s="137" t="s">
        <v>241</v>
      </c>
      <c r="D159" s="163" t="s">
        <v>2</v>
      </c>
      <c r="E159" s="39"/>
      <c r="F159" s="39"/>
      <c r="G159" s="116"/>
      <c r="H159" s="240" t="e">
        <f t="shared" si="20"/>
        <v>#DIV/0!</v>
      </c>
      <c r="I159" s="241" t="e">
        <f t="shared" si="21"/>
        <v>#DIV/0!</v>
      </c>
      <c r="J159" s="113"/>
      <c r="K159" s="117"/>
      <c r="L159"/>
    </row>
    <row r="160" spans="2:12" ht="18.75" hidden="1">
      <c r="B160" s="60">
        <v>6.19</v>
      </c>
      <c r="C160" s="137" t="s">
        <v>290</v>
      </c>
      <c r="D160" s="163" t="s">
        <v>2</v>
      </c>
      <c r="E160" s="39"/>
      <c r="F160" s="39"/>
      <c r="G160" s="116"/>
      <c r="H160" s="240" t="e">
        <f t="shared" si="20"/>
        <v>#DIV/0!</v>
      </c>
      <c r="I160" s="241" t="e">
        <f t="shared" si="21"/>
        <v>#DIV/0!</v>
      </c>
      <c r="J160" s="113"/>
      <c r="K160" s="117"/>
      <c r="L160"/>
    </row>
    <row r="161" spans="2:12" ht="18.75" hidden="1">
      <c r="B161" s="87">
        <v>6.2</v>
      </c>
      <c r="C161" s="137" t="s">
        <v>291</v>
      </c>
      <c r="D161" s="163" t="s">
        <v>2</v>
      </c>
      <c r="E161" s="39"/>
      <c r="F161" s="39"/>
      <c r="G161" s="116"/>
      <c r="H161" s="240" t="e">
        <f t="shared" si="20"/>
        <v>#DIV/0!</v>
      </c>
      <c r="I161" s="241" t="e">
        <f t="shared" si="21"/>
        <v>#DIV/0!</v>
      </c>
      <c r="J161" s="113"/>
      <c r="K161" s="117"/>
      <c r="L161"/>
    </row>
    <row r="162" spans="2:12" ht="18.75" hidden="1">
      <c r="B162" s="87">
        <v>6.21</v>
      </c>
      <c r="C162" s="224" t="s">
        <v>888</v>
      </c>
      <c r="D162" s="163" t="s">
        <v>2</v>
      </c>
      <c r="E162" s="39"/>
      <c r="F162" s="39"/>
      <c r="G162" s="116"/>
      <c r="H162" s="240" t="e">
        <f t="shared" si="20"/>
        <v>#DIV/0!</v>
      </c>
      <c r="I162" s="241" t="e">
        <f t="shared" si="21"/>
        <v>#DIV/0!</v>
      </c>
      <c r="J162" s="223"/>
      <c r="K162" s="117"/>
      <c r="L162"/>
    </row>
    <row r="163" spans="2:12" ht="18.75" hidden="1">
      <c r="B163" s="60">
        <v>6.22</v>
      </c>
      <c r="C163" s="137" t="s">
        <v>240</v>
      </c>
      <c r="D163" s="163" t="s">
        <v>2</v>
      </c>
      <c r="E163" s="39"/>
      <c r="F163" s="39"/>
      <c r="G163" s="116"/>
      <c r="H163" s="240" t="e">
        <f t="shared" si="20"/>
        <v>#DIV/0!</v>
      </c>
      <c r="I163" s="241" t="e">
        <f t="shared" si="21"/>
        <v>#DIV/0!</v>
      </c>
      <c r="J163" s="113"/>
      <c r="K163" s="117"/>
      <c r="L163"/>
    </row>
    <row r="164" spans="2:12" ht="18.75" hidden="1">
      <c r="B164" s="59"/>
      <c r="C164" s="129" t="s">
        <v>307</v>
      </c>
      <c r="D164" s="168"/>
      <c r="E164" s="95"/>
      <c r="F164" s="96"/>
      <c r="G164" s="194"/>
      <c r="H164" s="246"/>
      <c r="I164" s="246"/>
      <c r="J164" s="101"/>
      <c r="K164" s="120"/>
      <c r="L164"/>
    </row>
    <row r="165" spans="2:12" ht="18.75" hidden="1">
      <c r="B165" s="69">
        <v>6.23</v>
      </c>
      <c r="C165" s="137" t="s">
        <v>302</v>
      </c>
      <c r="D165" s="73" t="s">
        <v>3</v>
      </c>
      <c r="E165" s="94"/>
      <c r="F165" s="39"/>
      <c r="G165" s="116"/>
      <c r="H165" s="240" t="e">
        <f t="shared" ref="H165:I169" si="22">+F165/$K$553</f>
        <v>#DIV/0!</v>
      </c>
      <c r="I165" s="241" t="e">
        <f t="shared" si="22"/>
        <v>#DIV/0!</v>
      </c>
      <c r="J165" s="104"/>
      <c r="K165" s="117"/>
      <c r="L165"/>
    </row>
    <row r="166" spans="2:12" ht="18.75" hidden="1">
      <c r="B166" s="69">
        <v>6.24</v>
      </c>
      <c r="C166" s="137" t="s">
        <v>303</v>
      </c>
      <c r="D166" s="73" t="s">
        <v>67</v>
      </c>
      <c r="E166" s="94"/>
      <c r="F166" s="39"/>
      <c r="G166" s="116"/>
      <c r="H166" s="240" t="e">
        <f t="shared" si="22"/>
        <v>#DIV/0!</v>
      </c>
      <c r="I166" s="241" t="e">
        <f t="shared" si="22"/>
        <v>#DIV/0!</v>
      </c>
      <c r="J166" s="104"/>
      <c r="K166" s="117"/>
      <c r="L166"/>
    </row>
    <row r="167" spans="2:12" ht="18.75" hidden="1">
      <c r="B167" s="69">
        <v>6.25</v>
      </c>
      <c r="C167" s="137" t="s">
        <v>304</v>
      </c>
      <c r="D167" s="73" t="s">
        <v>3</v>
      </c>
      <c r="E167" s="94"/>
      <c r="F167" s="39"/>
      <c r="G167" s="116"/>
      <c r="H167" s="240" t="e">
        <f t="shared" si="22"/>
        <v>#DIV/0!</v>
      </c>
      <c r="I167" s="241" t="e">
        <f t="shared" si="22"/>
        <v>#DIV/0!</v>
      </c>
      <c r="J167" s="104"/>
      <c r="K167" s="117"/>
      <c r="L167"/>
    </row>
    <row r="168" spans="2:12" ht="18.75" hidden="1">
      <c r="B168" s="69">
        <v>6.26</v>
      </c>
      <c r="C168" s="137" t="s">
        <v>305</v>
      </c>
      <c r="D168" s="73" t="s">
        <v>3</v>
      </c>
      <c r="E168" s="94"/>
      <c r="F168" s="39"/>
      <c r="G168" s="116"/>
      <c r="H168" s="240" t="e">
        <f t="shared" si="22"/>
        <v>#DIV/0!</v>
      </c>
      <c r="I168" s="241" t="e">
        <f t="shared" si="22"/>
        <v>#DIV/0!</v>
      </c>
      <c r="J168" s="104"/>
      <c r="K168" s="117"/>
      <c r="L168"/>
    </row>
    <row r="169" spans="2:12" ht="19.5" hidden="1" thickBot="1">
      <c r="B169" s="89">
        <v>6.27</v>
      </c>
      <c r="C169" s="137" t="s">
        <v>306</v>
      </c>
      <c r="D169" s="73" t="s">
        <v>266</v>
      </c>
      <c r="E169" s="94"/>
      <c r="F169" s="39"/>
      <c r="G169" s="116"/>
      <c r="H169" s="240" t="e">
        <f t="shared" si="22"/>
        <v>#DIV/0!</v>
      </c>
      <c r="I169" s="241" t="e">
        <f t="shared" si="22"/>
        <v>#DIV/0!</v>
      </c>
      <c r="J169" s="104"/>
      <c r="K169" s="117"/>
      <c r="L169"/>
    </row>
    <row r="170" spans="2:12" ht="19.5" hidden="1" thickBot="1">
      <c r="B170" s="82">
        <v>7</v>
      </c>
      <c r="C170" s="83" t="s">
        <v>309</v>
      </c>
      <c r="D170" s="84"/>
      <c r="E170" s="85"/>
      <c r="F170" s="86"/>
      <c r="G170" s="86"/>
      <c r="H170" s="253"/>
      <c r="I170" s="253"/>
      <c r="J170" s="262" t="e">
        <f>K170/K553</f>
        <v>#DIV/0!</v>
      </c>
      <c r="K170" s="209">
        <f>SUM(G171:G174)</f>
        <v>0</v>
      </c>
      <c r="L170"/>
    </row>
    <row r="171" spans="2:12" ht="21" hidden="1">
      <c r="B171" s="64" t="s">
        <v>142</v>
      </c>
      <c r="C171" s="136" t="s">
        <v>313</v>
      </c>
      <c r="D171" s="64" t="s">
        <v>2</v>
      </c>
      <c r="E171" s="177"/>
      <c r="F171" s="39"/>
      <c r="G171" s="116"/>
      <c r="H171" s="240" t="e">
        <f t="shared" ref="H171:I174" si="23">+F171/$K$553</f>
        <v>#DIV/0!</v>
      </c>
      <c r="I171" s="241" t="e">
        <f t="shared" si="23"/>
        <v>#DIV/0!</v>
      </c>
      <c r="J171" s="263"/>
      <c r="K171" s="118"/>
      <c r="L171"/>
    </row>
    <row r="172" spans="2:12" ht="21" hidden="1">
      <c r="B172" s="64" t="s">
        <v>143</v>
      </c>
      <c r="C172" s="136" t="s">
        <v>312</v>
      </c>
      <c r="D172" s="71" t="s">
        <v>2</v>
      </c>
      <c r="E172" s="46"/>
      <c r="F172" s="39"/>
      <c r="G172" s="116"/>
      <c r="H172" s="240" t="e">
        <f t="shared" si="23"/>
        <v>#DIV/0!</v>
      </c>
      <c r="I172" s="241" t="e">
        <f t="shared" si="23"/>
        <v>#DIV/0!</v>
      </c>
      <c r="J172" s="264"/>
      <c r="K172" s="70"/>
      <c r="L172"/>
    </row>
    <row r="173" spans="2:12" ht="21" hidden="1">
      <c r="B173" s="64" t="s">
        <v>144</v>
      </c>
      <c r="C173" s="144" t="s">
        <v>311</v>
      </c>
      <c r="D173" s="71" t="s">
        <v>2</v>
      </c>
      <c r="E173" s="46"/>
      <c r="F173" s="39"/>
      <c r="G173" s="116"/>
      <c r="H173" s="240" t="e">
        <f t="shared" si="23"/>
        <v>#DIV/0!</v>
      </c>
      <c r="I173" s="241" t="e">
        <f t="shared" si="23"/>
        <v>#DIV/0!</v>
      </c>
      <c r="J173" s="264"/>
      <c r="K173" s="70"/>
      <c r="L173"/>
    </row>
    <row r="174" spans="2:12" ht="21.75" hidden="1" thickBot="1">
      <c r="B174" s="64" t="s">
        <v>145</v>
      </c>
      <c r="C174" s="144" t="s">
        <v>310</v>
      </c>
      <c r="D174" s="71" t="s">
        <v>2</v>
      </c>
      <c r="E174" s="46"/>
      <c r="F174" s="39"/>
      <c r="G174" s="116"/>
      <c r="H174" s="240" t="e">
        <f t="shared" si="23"/>
        <v>#DIV/0!</v>
      </c>
      <c r="I174" s="241" t="e">
        <f t="shared" si="23"/>
        <v>#DIV/0!</v>
      </c>
      <c r="J174" s="264"/>
      <c r="K174" s="70"/>
      <c r="L174"/>
    </row>
    <row r="175" spans="2:12" ht="19.5" hidden="1" thickBot="1">
      <c r="B175" s="82">
        <v>8</v>
      </c>
      <c r="C175" s="83" t="s">
        <v>7</v>
      </c>
      <c r="D175" s="84"/>
      <c r="E175" s="85"/>
      <c r="F175" s="86"/>
      <c r="G175" s="86"/>
      <c r="H175" s="253"/>
      <c r="I175" s="253"/>
      <c r="J175" s="262" t="e">
        <f>K175/K553</f>
        <v>#DIV/0!</v>
      </c>
      <c r="K175" s="186">
        <f>G176+G183</f>
        <v>0</v>
      </c>
      <c r="L175"/>
    </row>
    <row r="176" spans="2:12" ht="18.75" hidden="1">
      <c r="B176" s="59"/>
      <c r="C176" s="129" t="s">
        <v>293</v>
      </c>
      <c r="D176" s="193"/>
      <c r="E176" s="95"/>
      <c r="F176" s="96"/>
      <c r="G176" s="194"/>
      <c r="H176" s="246"/>
      <c r="I176" s="246"/>
      <c r="J176" s="206"/>
      <c r="K176" s="207"/>
      <c r="L176"/>
    </row>
    <row r="177" spans="2:12" ht="18.75" hidden="1">
      <c r="B177" s="68">
        <v>8.1</v>
      </c>
      <c r="C177" s="131" t="s">
        <v>294</v>
      </c>
      <c r="D177" s="72" t="s">
        <v>3</v>
      </c>
      <c r="E177" s="39"/>
      <c r="F177" s="39"/>
      <c r="G177" s="116"/>
      <c r="H177" s="240" t="e">
        <f t="shared" ref="H177:I182" si="24">+F177/$K$553</f>
        <v>#DIV/0!</v>
      </c>
      <c r="I177" s="241" t="e">
        <f t="shared" si="24"/>
        <v>#DIV/0!</v>
      </c>
      <c r="J177" s="111"/>
      <c r="K177" s="65"/>
      <c r="L177"/>
    </row>
    <row r="178" spans="2:12" ht="18.75" hidden="1">
      <c r="B178" s="68">
        <v>8.1999999999999993</v>
      </c>
      <c r="C178" s="130" t="s">
        <v>298</v>
      </c>
      <c r="D178" s="73" t="s">
        <v>3</v>
      </c>
      <c r="E178" s="39"/>
      <c r="F178" s="39"/>
      <c r="G178" s="116"/>
      <c r="H178" s="240" t="e">
        <f t="shared" si="24"/>
        <v>#DIV/0!</v>
      </c>
      <c r="I178" s="241" t="e">
        <f t="shared" si="24"/>
        <v>#DIV/0!</v>
      </c>
      <c r="J178" s="111"/>
      <c r="K178" s="65"/>
      <c r="L178"/>
    </row>
    <row r="179" spans="2:12" ht="18.75" hidden="1">
      <c r="B179" s="68">
        <v>8.3000000000000007</v>
      </c>
      <c r="C179" s="134" t="s">
        <v>299</v>
      </c>
      <c r="D179" s="73" t="s">
        <v>3</v>
      </c>
      <c r="E179" s="39"/>
      <c r="F179" s="39"/>
      <c r="G179" s="116"/>
      <c r="H179" s="240" t="e">
        <f t="shared" si="24"/>
        <v>#DIV/0!</v>
      </c>
      <c r="I179" s="241" t="e">
        <f t="shared" si="24"/>
        <v>#DIV/0!</v>
      </c>
      <c r="J179" s="111"/>
      <c r="K179" s="65"/>
      <c r="L179"/>
    </row>
    <row r="180" spans="2:12" ht="18.75" hidden="1">
      <c r="B180" s="68">
        <v>8.4</v>
      </c>
      <c r="C180" s="134" t="s">
        <v>300</v>
      </c>
      <c r="D180" s="73" t="s">
        <v>3</v>
      </c>
      <c r="E180" s="39"/>
      <c r="F180" s="39"/>
      <c r="G180" s="116"/>
      <c r="H180" s="240" t="e">
        <f t="shared" si="24"/>
        <v>#DIV/0!</v>
      </c>
      <c r="I180" s="241" t="e">
        <f t="shared" si="24"/>
        <v>#DIV/0!</v>
      </c>
      <c r="J180" s="111"/>
      <c r="K180" s="65"/>
      <c r="L180"/>
    </row>
    <row r="181" spans="2:12" ht="18.75" hidden="1">
      <c r="B181" s="68">
        <v>8.5</v>
      </c>
      <c r="C181" s="130" t="s">
        <v>295</v>
      </c>
      <c r="D181" s="73" t="s">
        <v>3</v>
      </c>
      <c r="E181" s="39"/>
      <c r="F181" s="39"/>
      <c r="G181" s="116"/>
      <c r="H181" s="240" t="e">
        <f t="shared" si="24"/>
        <v>#DIV/0!</v>
      </c>
      <c r="I181" s="241" t="e">
        <f t="shared" si="24"/>
        <v>#DIV/0!</v>
      </c>
      <c r="J181" s="112"/>
      <c r="K181" s="119"/>
      <c r="L181"/>
    </row>
    <row r="182" spans="2:12" ht="18.75" hidden="1">
      <c r="B182" s="68">
        <v>8.6</v>
      </c>
      <c r="C182" s="130" t="s">
        <v>296</v>
      </c>
      <c r="D182" s="73" t="s">
        <v>3</v>
      </c>
      <c r="E182" s="39"/>
      <c r="F182" s="39"/>
      <c r="G182" s="116"/>
      <c r="H182" s="240" t="e">
        <f t="shared" si="24"/>
        <v>#DIV/0!</v>
      </c>
      <c r="I182" s="241" t="e">
        <f t="shared" si="24"/>
        <v>#DIV/0!</v>
      </c>
      <c r="J182" s="113"/>
      <c r="K182" s="117"/>
      <c r="L182"/>
    </row>
    <row r="183" spans="2:12" ht="18.75" hidden="1">
      <c r="B183" s="59"/>
      <c r="C183" s="129" t="s">
        <v>297</v>
      </c>
      <c r="D183" s="193"/>
      <c r="E183" s="95"/>
      <c r="F183" s="96"/>
      <c r="G183" s="194"/>
      <c r="H183" s="246"/>
      <c r="I183" s="246"/>
      <c r="J183" s="101"/>
      <c r="K183" s="120"/>
      <c r="L183"/>
    </row>
    <row r="184" spans="2:12" ht="18.75" hidden="1">
      <c r="B184" s="68">
        <v>8.6999999999999993</v>
      </c>
      <c r="C184" s="130" t="s">
        <v>301</v>
      </c>
      <c r="D184" s="163" t="s">
        <v>2</v>
      </c>
      <c r="E184" s="39"/>
      <c r="F184" s="39"/>
      <c r="G184" s="116"/>
      <c r="H184" s="240" t="e">
        <f t="shared" ref="H184:I186" si="25">+F184/$K$553</f>
        <v>#DIV/0!</v>
      </c>
      <c r="I184" s="241" t="e">
        <f t="shared" si="25"/>
        <v>#DIV/0!</v>
      </c>
      <c r="J184" s="112"/>
      <c r="K184" s="119"/>
      <c r="L184"/>
    </row>
    <row r="185" spans="2:12" ht="18.75" hidden="1">
      <c r="B185" s="68">
        <v>8.8000000000000007</v>
      </c>
      <c r="C185" s="130" t="s">
        <v>754</v>
      </c>
      <c r="D185" s="163" t="s">
        <v>2</v>
      </c>
      <c r="E185" s="39"/>
      <c r="F185" s="39"/>
      <c r="G185" s="116"/>
      <c r="H185" s="240" t="e">
        <f t="shared" si="25"/>
        <v>#DIV/0!</v>
      </c>
      <c r="I185" s="241" t="e">
        <f t="shared" si="25"/>
        <v>#DIV/0!</v>
      </c>
      <c r="J185" s="112"/>
      <c r="K185" s="119"/>
      <c r="L185"/>
    </row>
    <row r="186" spans="2:12" ht="19.5" hidden="1" thickBot="1">
      <c r="B186" s="68">
        <v>8.9</v>
      </c>
      <c r="C186" s="130" t="s">
        <v>90</v>
      </c>
      <c r="D186" s="73" t="s">
        <v>3</v>
      </c>
      <c r="E186" s="94"/>
      <c r="F186" s="39"/>
      <c r="G186" s="116"/>
      <c r="H186" s="240" t="e">
        <f t="shared" si="25"/>
        <v>#DIV/0!</v>
      </c>
      <c r="I186" s="241" t="e">
        <f t="shared" si="25"/>
        <v>#DIV/0!</v>
      </c>
      <c r="J186" s="104"/>
      <c r="K186" s="117"/>
      <c r="L186"/>
    </row>
    <row r="187" spans="2:12" ht="19.5" hidden="1" thickBot="1">
      <c r="B187" s="82" t="s">
        <v>393</v>
      </c>
      <c r="C187" s="83" t="s">
        <v>64</v>
      </c>
      <c r="D187" s="84"/>
      <c r="E187" s="85"/>
      <c r="F187" s="86"/>
      <c r="G187" s="86"/>
      <c r="H187" s="253"/>
      <c r="I187" s="253"/>
      <c r="J187" s="262" t="e">
        <f>K187/K553</f>
        <v>#DIV/0!</v>
      </c>
      <c r="K187" s="186">
        <f>G188+G224+G234</f>
        <v>0</v>
      </c>
      <c r="L187" s="31"/>
    </row>
    <row r="188" spans="2:12" ht="18.75" hidden="1">
      <c r="B188" s="90" t="s">
        <v>394</v>
      </c>
      <c r="C188" s="143" t="s">
        <v>330</v>
      </c>
      <c r="D188" s="164"/>
      <c r="E188" s="91"/>
      <c r="F188" s="92"/>
      <c r="G188" s="185"/>
      <c r="H188" s="254"/>
      <c r="I188" s="254"/>
      <c r="J188" s="197"/>
      <c r="K188" s="199"/>
      <c r="L188" s="31"/>
    </row>
    <row r="189" spans="2:12" ht="18.75" hidden="1">
      <c r="B189" s="59" t="s">
        <v>395</v>
      </c>
      <c r="C189" s="145" t="s">
        <v>331</v>
      </c>
      <c r="D189" s="166"/>
      <c r="E189" s="95"/>
      <c r="F189" s="96"/>
      <c r="G189" s="194"/>
      <c r="H189" s="246"/>
      <c r="I189" s="246"/>
      <c r="J189" s="101"/>
      <c r="K189" s="120"/>
      <c r="L189" s="31"/>
    </row>
    <row r="190" spans="2:12" ht="18.75" hidden="1">
      <c r="B190" s="71" t="s">
        <v>396</v>
      </c>
      <c r="C190" s="137" t="s">
        <v>315</v>
      </c>
      <c r="D190" s="163" t="s">
        <v>2</v>
      </c>
      <c r="E190" s="39"/>
      <c r="F190" s="39"/>
      <c r="G190" s="116"/>
      <c r="H190" s="240" t="e">
        <f t="shared" ref="H190:H208" si="26">+F190/$K$553</f>
        <v>#DIV/0!</v>
      </c>
      <c r="I190" s="241" t="e">
        <f t="shared" ref="I190:I208" si="27">+G190/$K$553</f>
        <v>#DIV/0!</v>
      </c>
      <c r="J190" s="113"/>
      <c r="K190" s="117"/>
      <c r="L190"/>
    </row>
    <row r="191" spans="2:12" ht="18.75" hidden="1">
      <c r="B191" s="71" t="s">
        <v>397</v>
      </c>
      <c r="C191" s="137" t="s">
        <v>317</v>
      </c>
      <c r="D191" s="73" t="s">
        <v>2</v>
      </c>
      <c r="E191" s="39"/>
      <c r="F191" s="39"/>
      <c r="G191" s="116"/>
      <c r="H191" s="240" t="e">
        <f t="shared" si="26"/>
        <v>#DIV/0!</v>
      </c>
      <c r="I191" s="241" t="e">
        <f t="shared" si="27"/>
        <v>#DIV/0!</v>
      </c>
      <c r="J191" s="111"/>
      <c r="K191" s="65"/>
      <c r="L191" s="31"/>
    </row>
    <row r="192" spans="2:12" ht="18.75" hidden="1">
      <c r="B192" s="71" t="s">
        <v>398</v>
      </c>
      <c r="C192" s="137" t="s">
        <v>326</v>
      </c>
      <c r="D192" s="73" t="s">
        <v>2</v>
      </c>
      <c r="E192" s="39"/>
      <c r="F192" s="39"/>
      <c r="G192" s="116"/>
      <c r="H192" s="240" t="e">
        <f t="shared" si="26"/>
        <v>#DIV/0!</v>
      </c>
      <c r="I192" s="241" t="e">
        <f t="shared" si="27"/>
        <v>#DIV/0!</v>
      </c>
      <c r="J192" s="111"/>
      <c r="K192" s="65"/>
      <c r="L192" s="31"/>
    </row>
    <row r="193" spans="2:12" ht="21" hidden="1">
      <c r="B193" s="71" t="s">
        <v>399</v>
      </c>
      <c r="C193" s="137" t="s">
        <v>329</v>
      </c>
      <c r="D193" s="73" t="s">
        <v>2</v>
      </c>
      <c r="E193" s="39"/>
      <c r="F193" s="39"/>
      <c r="G193" s="116"/>
      <c r="H193" s="240" t="e">
        <f t="shared" si="26"/>
        <v>#DIV/0!</v>
      </c>
      <c r="I193" s="241" t="e">
        <f t="shared" si="27"/>
        <v>#DIV/0!</v>
      </c>
      <c r="J193" s="264"/>
      <c r="K193" s="70"/>
      <c r="L193" s="31"/>
    </row>
    <row r="194" spans="2:12" ht="21" hidden="1">
      <c r="B194" s="71" t="s">
        <v>400</v>
      </c>
      <c r="C194" s="137" t="s">
        <v>322</v>
      </c>
      <c r="D194" s="73" t="s">
        <v>2</v>
      </c>
      <c r="E194" s="39"/>
      <c r="F194" s="39"/>
      <c r="G194" s="116"/>
      <c r="H194" s="240" t="e">
        <f t="shared" si="26"/>
        <v>#DIV/0!</v>
      </c>
      <c r="I194" s="241" t="e">
        <f t="shared" si="27"/>
        <v>#DIV/0!</v>
      </c>
      <c r="J194" s="264"/>
      <c r="K194" s="70"/>
      <c r="L194" s="31"/>
    </row>
    <row r="195" spans="2:12" ht="21" hidden="1">
      <c r="B195" s="71" t="s">
        <v>401</v>
      </c>
      <c r="C195" s="137" t="s">
        <v>324</v>
      </c>
      <c r="D195" s="73" t="s">
        <v>2</v>
      </c>
      <c r="E195" s="39"/>
      <c r="F195" s="39"/>
      <c r="G195" s="116"/>
      <c r="H195" s="240" t="e">
        <f t="shared" si="26"/>
        <v>#DIV/0!</v>
      </c>
      <c r="I195" s="241" t="e">
        <f t="shared" si="27"/>
        <v>#DIV/0!</v>
      </c>
      <c r="J195" s="264"/>
      <c r="K195" s="70"/>
      <c r="L195" s="31"/>
    </row>
    <row r="196" spans="2:12" ht="21" hidden="1">
      <c r="B196" s="71" t="s">
        <v>402</v>
      </c>
      <c r="C196" s="43" t="s">
        <v>340</v>
      </c>
      <c r="D196" s="72" t="s">
        <v>2</v>
      </c>
      <c r="E196" s="39"/>
      <c r="F196" s="39"/>
      <c r="G196" s="116"/>
      <c r="H196" s="240" t="e">
        <f t="shared" si="26"/>
        <v>#DIV/0!</v>
      </c>
      <c r="I196" s="241" t="e">
        <f t="shared" si="27"/>
        <v>#DIV/0!</v>
      </c>
      <c r="J196" s="264"/>
      <c r="K196" s="70"/>
      <c r="L196" s="31"/>
    </row>
    <row r="197" spans="2:12" ht="18.75" hidden="1">
      <c r="B197" s="68" t="s">
        <v>403</v>
      </c>
      <c r="C197" s="41" t="s">
        <v>338</v>
      </c>
      <c r="D197" s="72" t="s">
        <v>2</v>
      </c>
      <c r="E197" s="39"/>
      <c r="F197" s="39"/>
      <c r="G197" s="116"/>
      <c r="H197" s="240" t="e">
        <f t="shared" si="26"/>
        <v>#DIV/0!</v>
      </c>
      <c r="I197" s="241" t="e">
        <f t="shared" si="27"/>
        <v>#DIV/0!</v>
      </c>
      <c r="J197" s="111"/>
      <c r="K197" s="65"/>
      <c r="L197" s="31"/>
    </row>
    <row r="198" spans="2:12" ht="18.75" hidden="1">
      <c r="B198" s="68" t="s">
        <v>404</v>
      </c>
      <c r="C198" s="285" t="s">
        <v>339</v>
      </c>
      <c r="D198" s="72" t="s">
        <v>2</v>
      </c>
      <c r="E198" s="39"/>
      <c r="F198" s="39"/>
      <c r="G198" s="116"/>
      <c r="H198" s="240" t="e">
        <f t="shared" si="26"/>
        <v>#DIV/0!</v>
      </c>
      <c r="I198" s="241" t="e">
        <f t="shared" si="27"/>
        <v>#DIV/0!</v>
      </c>
      <c r="J198" s="111"/>
      <c r="K198" s="65"/>
      <c r="L198" s="31"/>
    </row>
    <row r="199" spans="2:12" ht="18.75" hidden="1">
      <c r="B199" s="60" t="s">
        <v>405</v>
      </c>
      <c r="C199" s="42" t="s">
        <v>332</v>
      </c>
      <c r="D199" s="73" t="s">
        <v>2</v>
      </c>
      <c r="E199" s="39"/>
      <c r="F199" s="39"/>
      <c r="G199" s="116"/>
      <c r="H199" s="240" t="e">
        <f t="shared" si="26"/>
        <v>#DIV/0!</v>
      </c>
      <c r="I199" s="241" t="e">
        <f t="shared" si="27"/>
        <v>#DIV/0!</v>
      </c>
      <c r="J199" s="100"/>
      <c r="K199" s="63"/>
      <c r="L199"/>
    </row>
    <row r="200" spans="2:12" ht="18.75" hidden="1">
      <c r="B200" s="68" t="s">
        <v>406</v>
      </c>
      <c r="C200" s="130" t="s">
        <v>333</v>
      </c>
      <c r="D200" s="73" t="s">
        <v>2</v>
      </c>
      <c r="E200" s="39"/>
      <c r="F200" s="39"/>
      <c r="G200" s="116"/>
      <c r="H200" s="240" t="e">
        <f t="shared" si="26"/>
        <v>#DIV/0!</v>
      </c>
      <c r="I200" s="241" t="e">
        <f t="shared" si="27"/>
        <v>#DIV/0!</v>
      </c>
      <c r="J200" s="113"/>
      <c r="K200" s="117"/>
      <c r="L200"/>
    </row>
    <row r="201" spans="2:12" ht="18.75" hidden="1">
      <c r="B201" s="60" t="s">
        <v>407</v>
      </c>
      <c r="C201" s="130" t="s">
        <v>334</v>
      </c>
      <c r="D201" s="73" t="s">
        <v>2</v>
      </c>
      <c r="E201" s="39"/>
      <c r="F201" s="39"/>
      <c r="G201" s="116"/>
      <c r="H201" s="240" t="e">
        <f t="shared" si="26"/>
        <v>#DIV/0!</v>
      </c>
      <c r="I201" s="241" t="e">
        <f t="shared" si="27"/>
        <v>#DIV/0!</v>
      </c>
      <c r="J201" s="113"/>
      <c r="K201" s="117"/>
      <c r="L201"/>
    </row>
    <row r="202" spans="2:12" ht="18.75" hidden="1">
      <c r="B202" s="68" t="s">
        <v>408</v>
      </c>
      <c r="C202" s="130" t="s">
        <v>335</v>
      </c>
      <c r="D202" s="73" t="s">
        <v>2</v>
      </c>
      <c r="E202" s="39"/>
      <c r="F202" s="39"/>
      <c r="G202" s="116"/>
      <c r="H202" s="240" t="e">
        <f t="shared" si="26"/>
        <v>#DIV/0!</v>
      </c>
      <c r="I202" s="241" t="e">
        <f t="shared" si="27"/>
        <v>#DIV/0!</v>
      </c>
      <c r="J202" s="113"/>
      <c r="K202" s="117"/>
      <c r="L202"/>
    </row>
    <row r="203" spans="2:12" ht="18.75" hidden="1">
      <c r="B203" s="68" t="s">
        <v>409</v>
      </c>
      <c r="C203" s="130" t="s">
        <v>760</v>
      </c>
      <c r="D203" s="73" t="s">
        <v>2</v>
      </c>
      <c r="E203" s="39"/>
      <c r="F203" s="39"/>
      <c r="G203" s="116"/>
      <c r="H203" s="240" t="e">
        <f t="shared" si="26"/>
        <v>#DIV/0!</v>
      </c>
      <c r="I203" s="241" t="e">
        <f t="shared" si="27"/>
        <v>#DIV/0!</v>
      </c>
      <c r="J203" s="113"/>
      <c r="K203" s="117"/>
      <c r="L203"/>
    </row>
    <row r="204" spans="2:12" ht="18.75" hidden="1">
      <c r="B204" s="60" t="s">
        <v>410</v>
      </c>
      <c r="C204" s="130" t="s">
        <v>759</v>
      </c>
      <c r="D204" s="73" t="s">
        <v>2</v>
      </c>
      <c r="E204" s="39"/>
      <c r="F204" s="39"/>
      <c r="G204" s="116"/>
      <c r="H204" s="240" t="e">
        <f t="shared" si="26"/>
        <v>#DIV/0!</v>
      </c>
      <c r="I204" s="241" t="e">
        <f t="shared" si="27"/>
        <v>#DIV/0!</v>
      </c>
      <c r="J204" s="113"/>
      <c r="K204" s="117"/>
      <c r="L204"/>
    </row>
    <row r="205" spans="2:12" ht="18.75" hidden="1">
      <c r="B205" s="68" t="s">
        <v>411</v>
      </c>
      <c r="C205" s="130" t="s">
        <v>758</v>
      </c>
      <c r="D205" s="73" t="s">
        <v>2</v>
      </c>
      <c r="E205" s="39"/>
      <c r="F205" s="39"/>
      <c r="G205" s="116"/>
      <c r="H205" s="240" t="e">
        <f t="shared" si="26"/>
        <v>#DIV/0!</v>
      </c>
      <c r="I205" s="241" t="e">
        <f t="shared" si="27"/>
        <v>#DIV/0!</v>
      </c>
      <c r="J205" s="113"/>
      <c r="K205" s="117"/>
      <c r="L205"/>
    </row>
    <row r="206" spans="2:12" ht="18.75" hidden="1">
      <c r="B206" s="68" t="s">
        <v>412</v>
      </c>
      <c r="C206" s="130" t="s">
        <v>336</v>
      </c>
      <c r="D206" s="73" t="s">
        <v>2</v>
      </c>
      <c r="E206" s="39"/>
      <c r="F206" s="39"/>
      <c r="G206" s="116"/>
      <c r="H206" s="240" t="e">
        <f t="shared" si="26"/>
        <v>#DIV/0!</v>
      </c>
      <c r="I206" s="241" t="e">
        <f t="shared" si="27"/>
        <v>#DIV/0!</v>
      </c>
      <c r="J206" s="113"/>
      <c r="K206" s="117"/>
      <c r="L206"/>
    </row>
    <row r="207" spans="2:12" ht="18.75" hidden="1">
      <c r="B207" s="71" t="s">
        <v>413</v>
      </c>
      <c r="C207" s="137" t="s">
        <v>319</v>
      </c>
      <c r="D207" s="73" t="s">
        <v>2</v>
      </c>
      <c r="E207" s="39"/>
      <c r="F207" s="39"/>
      <c r="G207" s="116"/>
      <c r="H207" s="240" t="e">
        <f t="shared" si="26"/>
        <v>#DIV/0!</v>
      </c>
      <c r="I207" s="241" t="e">
        <f t="shared" si="27"/>
        <v>#DIV/0!</v>
      </c>
      <c r="J207" s="111"/>
      <c r="K207" s="65"/>
      <c r="L207"/>
    </row>
    <row r="208" spans="2:12" ht="18.75" hidden="1">
      <c r="B208" s="71" t="s">
        <v>414</v>
      </c>
      <c r="C208" s="40" t="s">
        <v>327</v>
      </c>
      <c r="D208" s="163" t="s">
        <v>2</v>
      </c>
      <c r="E208" s="47"/>
      <c r="F208" s="47"/>
      <c r="G208" s="116"/>
      <c r="H208" s="240" t="e">
        <f t="shared" si="26"/>
        <v>#DIV/0!</v>
      </c>
      <c r="I208" s="241" t="e">
        <f t="shared" si="27"/>
        <v>#DIV/0!</v>
      </c>
      <c r="J208" s="100"/>
      <c r="K208" s="63"/>
      <c r="L208"/>
    </row>
    <row r="209" spans="2:12" ht="18.75" hidden="1">
      <c r="B209" s="59" t="s">
        <v>415</v>
      </c>
      <c r="C209" s="146" t="s">
        <v>337</v>
      </c>
      <c r="D209" s="167"/>
      <c r="E209" s="181"/>
      <c r="F209" s="101"/>
      <c r="G209" s="211"/>
      <c r="H209" s="255"/>
      <c r="I209" s="255"/>
      <c r="J209" s="101"/>
      <c r="K209" s="120"/>
      <c r="L209"/>
    </row>
    <row r="210" spans="2:12" ht="18.75" hidden="1">
      <c r="B210" s="71" t="s">
        <v>416</v>
      </c>
      <c r="C210" s="137" t="s">
        <v>316</v>
      </c>
      <c r="D210" s="73" t="s">
        <v>2</v>
      </c>
      <c r="E210" s="39"/>
      <c r="F210" s="39"/>
      <c r="G210" s="116"/>
      <c r="H210" s="240" t="e">
        <f t="shared" ref="H210:H219" si="28">+F210/$K$553</f>
        <v>#DIV/0!</v>
      </c>
      <c r="I210" s="241" t="e">
        <f t="shared" ref="I210:I219" si="29">+G210/$K$553</f>
        <v>#DIV/0!</v>
      </c>
      <c r="J210" s="111"/>
      <c r="K210" s="65"/>
      <c r="L210"/>
    </row>
    <row r="211" spans="2:12" ht="21" hidden="1">
      <c r="B211" s="71" t="s">
        <v>417</v>
      </c>
      <c r="C211" s="138" t="s">
        <v>321</v>
      </c>
      <c r="D211" s="73" t="s">
        <v>2</v>
      </c>
      <c r="E211" s="39"/>
      <c r="F211" s="39"/>
      <c r="G211" s="116"/>
      <c r="H211" s="240" t="e">
        <f t="shared" si="28"/>
        <v>#DIV/0!</v>
      </c>
      <c r="I211" s="241" t="e">
        <f t="shared" si="29"/>
        <v>#DIV/0!</v>
      </c>
      <c r="J211" s="264"/>
      <c r="K211" s="70"/>
      <c r="L211"/>
    </row>
    <row r="212" spans="2:12" ht="21" hidden="1">
      <c r="B212" s="71" t="s">
        <v>418</v>
      </c>
      <c r="C212" s="137" t="s">
        <v>314</v>
      </c>
      <c r="D212" s="73" t="s">
        <v>2</v>
      </c>
      <c r="E212" s="39"/>
      <c r="F212" s="39"/>
      <c r="G212" s="116"/>
      <c r="H212" s="240" t="e">
        <f t="shared" si="28"/>
        <v>#DIV/0!</v>
      </c>
      <c r="I212" s="241" t="e">
        <f t="shared" si="29"/>
        <v>#DIV/0!</v>
      </c>
      <c r="J212" s="264"/>
      <c r="K212" s="70"/>
      <c r="L212"/>
    </row>
    <row r="213" spans="2:12" ht="21" hidden="1">
      <c r="B213" s="71" t="s">
        <v>419</v>
      </c>
      <c r="C213" s="132" t="s">
        <v>323</v>
      </c>
      <c r="D213" s="73" t="s">
        <v>2</v>
      </c>
      <c r="E213" s="39"/>
      <c r="F213" s="39"/>
      <c r="G213" s="116"/>
      <c r="H213" s="240" t="e">
        <f t="shared" si="28"/>
        <v>#DIV/0!</v>
      </c>
      <c r="I213" s="241" t="e">
        <f t="shared" si="29"/>
        <v>#DIV/0!</v>
      </c>
      <c r="J213" s="264"/>
      <c r="K213" s="70"/>
      <c r="L213"/>
    </row>
    <row r="214" spans="2:12" ht="21" hidden="1">
      <c r="B214" s="71" t="s">
        <v>420</v>
      </c>
      <c r="C214" s="132" t="s">
        <v>325</v>
      </c>
      <c r="D214" s="73" t="s">
        <v>2</v>
      </c>
      <c r="E214" s="39"/>
      <c r="F214" s="39"/>
      <c r="G214" s="116"/>
      <c r="H214" s="240" t="e">
        <f t="shared" si="28"/>
        <v>#DIV/0!</v>
      </c>
      <c r="I214" s="241" t="e">
        <f t="shared" si="29"/>
        <v>#DIV/0!</v>
      </c>
      <c r="J214" s="264"/>
      <c r="K214" s="70"/>
      <c r="L214"/>
    </row>
    <row r="215" spans="2:12" ht="21" hidden="1">
      <c r="B215" s="71" t="s">
        <v>421</v>
      </c>
      <c r="C215" s="132" t="s">
        <v>341</v>
      </c>
      <c r="D215" s="73" t="s">
        <v>2</v>
      </c>
      <c r="E215" s="39"/>
      <c r="F215" s="39"/>
      <c r="G215" s="116"/>
      <c r="H215" s="240" t="e">
        <f t="shared" si="28"/>
        <v>#DIV/0!</v>
      </c>
      <c r="I215" s="241" t="e">
        <f t="shared" si="29"/>
        <v>#DIV/0!</v>
      </c>
      <c r="J215" s="264"/>
      <c r="K215" s="70"/>
      <c r="L215" s="31"/>
    </row>
    <row r="216" spans="2:12" ht="21" hidden="1">
      <c r="B216" s="71" t="s">
        <v>422</v>
      </c>
      <c r="C216" s="144" t="s">
        <v>320</v>
      </c>
      <c r="D216" s="73" t="s">
        <v>2</v>
      </c>
      <c r="E216" s="39"/>
      <c r="F216" s="39"/>
      <c r="G216" s="116"/>
      <c r="H216" s="240" t="e">
        <f t="shared" si="28"/>
        <v>#DIV/0!</v>
      </c>
      <c r="I216" s="241" t="e">
        <f t="shared" si="29"/>
        <v>#DIV/0!</v>
      </c>
      <c r="J216" s="264"/>
      <c r="K216" s="70"/>
      <c r="L216" s="31"/>
    </row>
    <row r="217" spans="2:12" ht="21" hidden="1">
      <c r="B217" s="71" t="s">
        <v>423</v>
      </c>
      <c r="C217" s="132" t="s">
        <v>342</v>
      </c>
      <c r="D217" s="73" t="s">
        <v>2</v>
      </c>
      <c r="E217" s="39"/>
      <c r="F217" s="39"/>
      <c r="G217" s="116"/>
      <c r="H217" s="240" t="e">
        <f t="shared" si="28"/>
        <v>#DIV/0!</v>
      </c>
      <c r="I217" s="241" t="e">
        <f t="shared" si="29"/>
        <v>#DIV/0!</v>
      </c>
      <c r="J217" s="264"/>
      <c r="K217" s="70"/>
      <c r="L217" s="31"/>
    </row>
    <row r="218" spans="2:12" ht="18.75" hidden="1">
      <c r="B218" s="71" t="s">
        <v>424</v>
      </c>
      <c r="C218" s="137" t="s">
        <v>319</v>
      </c>
      <c r="D218" s="73" t="s">
        <v>2</v>
      </c>
      <c r="E218" s="39"/>
      <c r="F218" s="39"/>
      <c r="G218" s="116"/>
      <c r="H218" s="240" t="e">
        <f t="shared" si="28"/>
        <v>#DIV/0!</v>
      </c>
      <c r="I218" s="241" t="e">
        <f t="shared" si="29"/>
        <v>#DIV/0!</v>
      </c>
      <c r="J218" s="111"/>
      <c r="K218" s="65"/>
      <c r="L218" s="31"/>
    </row>
    <row r="219" spans="2:12" ht="18.75" hidden="1">
      <c r="B219" s="71" t="s">
        <v>425</v>
      </c>
      <c r="C219" s="40" t="s">
        <v>327</v>
      </c>
      <c r="D219" s="163" t="s">
        <v>2</v>
      </c>
      <c r="E219" s="47"/>
      <c r="F219" s="39"/>
      <c r="G219" s="116"/>
      <c r="H219" s="240" t="e">
        <f t="shared" si="28"/>
        <v>#DIV/0!</v>
      </c>
      <c r="I219" s="241" t="e">
        <f t="shared" si="29"/>
        <v>#DIV/0!</v>
      </c>
      <c r="J219" s="100"/>
      <c r="K219" s="63"/>
      <c r="L219" s="31"/>
    </row>
    <row r="220" spans="2:12" ht="18.75" hidden="1">
      <c r="B220" s="59" t="s">
        <v>426</v>
      </c>
      <c r="C220" s="147" t="s">
        <v>41</v>
      </c>
      <c r="D220" s="168"/>
      <c r="E220" s="181"/>
      <c r="F220" s="101"/>
      <c r="G220" s="211"/>
      <c r="H220" s="255"/>
      <c r="I220" s="255"/>
      <c r="J220" s="101"/>
      <c r="K220" s="120"/>
      <c r="L220" s="31"/>
    </row>
    <row r="221" spans="2:12" ht="18.75" hidden="1">
      <c r="B221" s="68" t="s">
        <v>427</v>
      </c>
      <c r="C221" s="130" t="s">
        <v>343</v>
      </c>
      <c r="D221" s="73" t="s">
        <v>1</v>
      </c>
      <c r="E221" s="39"/>
      <c r="F221" s="39"/>
      <c r="G221" s="116"/>
      <c r="H221" s="240" t="e">
        <f t="shared" ref="H221:I223" si="30">+F221/$K$553</f>
        <v>#DIV/0!</v>
      </c>
      <c r="I221" s="241" t="e">
        <f t="shared" si="30"/>
        <v>#DIV/0!</v>
      </c>
      <c r="J221" s="104"/>
      <c r="K221" s="117"/>
      <c r="L221" s="31"/>
    </row>
    <row r="222" spans="2:12" ht="18.75" hidden="1">
      <c r="B222" s="60" t="s">
        <v>428</v>
      </c>
      <c r="C222" s="134" t="s">
        <v>122</v>
      </c>
      <c r="D222" s="163" t="s">
        <v>1</v>
      </c>
      <c r="E222" s="39"/>
      <c r="F222" s="39"/>
      <c r="G222" s="116"/>
      <c r="H222" s="240" t="e">
        <f t="shared" si="30"/>
        <v>#DIV/0!</v>
      </c>
      <c r="I222" s="241" t="e">
        <f t="shared" si="30"/>
        <v>#DIV/0!</v>
      </c>
      <c r="J222" s="111"/>
      <c r="K222" s="65"/>
      <c r="L222" s="31"/>
    </row>
    <row r="223" spans="2:12" ht="18.75" hidden="1">
      <c r="B223" s="72" t="s">
        <v>429</v>
      </c>
      <c r="C223" s="137" t="s">
        <v>328</v>
      </c>
      <c r="D223" s="73" t="s">
        <v>1</v>
      </c>
      <c r="E223" s="39"/>
      <c r="F223" s="39"/>
      <c r="G223" s="116"/>
      <c r="H223" s="240" t="e">
        <f t="shared" si="30"/>
        <v>#DIV/0!</v>
      </c>
      <c r="I223" s="241" t="e">
        <f t="shared" si="30"/>
        <v>#DIV/0!</v>
      </c>
      <c r="J223" s="111"/>
      <c r="K223" s="65"/>
      <c r="L223"/>
    </row>
    <row r="224" spans="2:12" ht="18.75" hidden="1">
      <c r="B224" s="90" t="s">
        <v>430</v>
      </c>
      <c r="C224" s="143" t="s">
        <v>68</v>
      </c>
      <c r="D224" s="164"/>
      <c r="E224" s="91"/>
      <c r="F224" s="92"/>
      <c r="G224" s="185"/>
      <c r="H224" s="254"/>
      <c r="I224" s="254"/>
      <c r="J224" s="203"/>
      <c r="K224" s="205"/>
      <c r="L224" s="31"/>
    </row>
    <row r="225" spans="2:12" ht="18.75" hidden="1">
      <c r="B225" s="73" t="s">
        <v>431</v>
      </c>
      <c r="C225" s="130" t="s">
        <v>491</v>
      </c>
      <c r="D225" s="73" t="s">
        <v>2</v>
      </c>
      <c r="E225" s="94"/>
      <c r="F225" s="39"/>
      <c r="G225" s="116"/>
      <c r="H225" s="240" t="e">
        <f t="shared" ref="H225:H233" si="31">+F225/$K$553</f>
        <v>#DIV/0!</v>
      </c>
      <c r="I225" s="241" t="e">
        <f t="shared" ref="I225:I233" si="32">+G225/$K$553</f>
        <v>#DIV/0!</v>
      </c>
      <c r="J225" s="104"/>
      <c r="K225" s="117"/>
      <c r="L225"/>
    </row>
    <row r="226" spans="2:12" ht="18.75" hidden="1">
      <c r="B226" s="72" t="s">
        <v>432</v>
      </c>
      <c r="C226" s="130" t="s">
        <v>492</v>
      </c>
      <c r="D226" s="73" t="s">
        <v>2</v>
      </c>
      <c r="E226" s="39"/>
      <c r="F226" s="39"/>
      <c r="G226" s="116"/>
      <c r="H226" s="240" t="e">
        <f t="shared" si="31"/>
        <v>#DIV/0!</v>
      </c>
      <c r="I226" s="241" t="e">
        <f t="shared" si="32"/>
        <v>#DIV/0!</v>
      </c>
      <c r="J226" s="111"/>
      <c r="K226" s="65"/>
      <c r="L226"/>
    </row>
    <row r="227" spans="2:12" ht="18.75" hidden="1">
      <c r="B227" s="68" t="s">
        <v>433</v>
      </c>
      <c r="C227" s="130" t="s">
        <v>493</v>
      </c>
      <c r="D227" s="73" t="s">
        <v>2</v>
      </c>
      <c r="E227" s="39"/>
      <c r="F227" s="39"/>
      <c r="G227" s="116"/>
      <c r="H227" s="240" t="e">
        <f t="shared" si="31"/>
        <v>#DIV/0!</v>
      </c>
      <c r="I227" s="241" t="e">
        <f t="shared" si="32"/>
        <v>#DIV/0!</v>
      </c>
      <c r="J227" s="111"/>
      <c r="K227" s="65"/>
      <c r="L227"/>
    </row>
    <row r="228" spans="2:12" ht="18.75" hidden="1">
      <c r="B228" s="68" t="s">
        <v>434</v>
      </c>
      <c r="C228" s="130" t="s">
        <v>494</v>
      </c>
      <c r="D228" s="73" t="s">
        <v>2</v>
      </c>
      <c r="E228" s="39"/>
      <c r="F228" s="39"/>
      <c r="G228" s="116"/>
      <c r="H228" s="240" t="e">
        <f t="shared" si="31"/>
        <v>#DIV/0!</v>
      </c>
      <c r="I228" s="241" t="e">
        <f t="shared" si="32"/>
        <v>#DIV/0!</v>
      </c>
      <c r="J228" s="111"/>
      <c r="K228" s="65"/>
      <c r="L228"/>
    </row>
    <row r="229" spans="2:12" ht="18.75" hidden="1">
      <c r="B229" s="68" t="s">
        <v>435</v>
      </c>
      <c r="C229" s="130" t="s">
        <v>438</v>
      </c>
      <c r="D229" s="72" t="s">
        <v>2</v>
      </c>
      <c r="E229" s="39"/>
      <c r="F229" s="39"/>
      <c r="G229" s="116"/>
      <c r="H229" s="240" t="e">
        <f t="shared" si="31"/>
        <v>#DIV/0!</v>
      </c>
      <c r="I229" s="241" t="e">
        <f t="shared" si="32"/>
        <v>#DIV/0!</v>
      </c>
      <c r="J229" s="105"/>
      <c r="K229" s="65"/>
      <c r="L229"/>
    </row>
    <row r="230" spans="2:12" ht="18.75" hidden="1">
      <c r="B230" s="68" t="s">
        <v>436</v>
      </c>
      <c r="C230" s="137" t="s">
        <v>318</v>
      </c>
      <c r="D230" s="73" t="s">
        <v>2</v>
      </c>
      <c r="E230" s="94"/>
      <c r="F230" s="39"/>
      <c r="G230" s="116"/>
      <c r="H230" s="240" t="e">
        <f t="shared" si="31"/>
        <v>#DIV/0!</v>
      </c>
      <c r="I230" s="241" t="e">
        <f t="shared" si="32"/>
        <v>#DIV/0!</v>
      </c>
      <c r="J230" s="104"/>
      <c r="K230" s="117"/>
      <c r="L230"/>
    </row>
    <row r="231" spans="2:12" ht="18.75" hidden="1">
      <c r="B231" s="68" t="s">
        <v>437</v>
      </c>
      <c r="C231" s="137" t="s">
        <v>326</v>
      </c>
      <c r="D231" s="73" t="s">
        <v>2</v>
      </c>
      <c r="E231" s="94"/>
      <c r="F231" s="39"/>
      <c r="G231" s="116"/>
      <c r="H231" s="240" t="e">
        <f t="shared" si="31"/>
        <v>#DIV/0!</v>
      </c>
      <c r="I231" s="241" t="e">
        <f t="shared" si="32"/>
        <v>#DIV/0!</v>
      </c>
      <c r="J231" s="104"/>
      <c r="K231" s="117"/>
      <c r="L231"/>
    </row>
    <row r="232" spans="2:12" ht="18.75" hidden="1">
      <c r="B232" s="68" t="s">
        <v>495</v>
      </c>
      <c r="C232" s="131" t="s">
        <v>756</v>
      </c>
      <c r="D232" s="73" t="s">
        <v>2</v>
      </c>
      <c r="E232" s="94"/>
      <c r="F232" s="39"/>
      <c r="G232" s="116"/>
      <c r="H232" s="240" t="e">
        <f t="shared" si="31"/>
        <v>#DIV/0!</v>
      </c>
      <c r="I232" s="241" t="e">
        <f t="shared" si="32"/>
        <v>#DIV/0!</v>
      </c>
      <c r="J232" s="104"/>
      <c r="K232" s="117"/>
      <c r="L232"/>
    </row>
    <row r="233" spans="2:12" ht="18.75" hidden="1">
      <c r="B233" s="68" t="s">
        <v>496</v>
      </c>
      <c r="C233" s="131" t="s">
        <v>757</v>
      </c>
      <c r="D233" s="73" t="s">
        <v>2</v>
      </c>
      <c r="E233" s="39"/>
      <c r="F233" s="39"/>
      <c r="G233" s="116"/>
      <c r="H233" s="240" t="e">
        <f t="shared" si="31"/>
        <v>#DIV/0!</v>
      </c>
      <c r="I233" s="241" t="e">
        <f t="shared" si="32"/>
        <v>#DIV/0!</v>
      </c>
      <c r="J233" s="104"/>
      <c r="K233" s="117"/>
      <c r="L233"/>
    </row>
    <row r="234" spans="2:12" ht="18.75" hidden="1">
      <c r="B234" s="212" t="s">
        <v>457</v>
      </c>
      <c r="C234" s="143" t="s">
        <v>458</v>
      </c>
      <c r="D234" s="164"/>
      <c r="E234" s="91"/>
      <c r="F234" s="92"/>
      <c r="G234" s="185"/>
      <c r="H234" s="254"/>
      <c r="I234" s="254"/>
      <c r="J234" s="203"/>
      <c r="K234" s="205"/>
      <c r="L234"/>
    </row>
    <row r="235" spans="2:12" ht="21" hidden="1">
      <c r="B235" s="213" t="s">
        <v>459</v>
      </c>
      <c r="C235" s="148" t="s">
        <v>65</v>
      </c>
      <c r="D235" s="169"/>
      <c r="E235" s="44"/>
      <c r="F235" s="214"/>
      <c r="G235" s="194"/>
      <c r="H235" s="256"/>
      <c r="I235" s="256"/>
      <c r="J235" s="265"/>
      <c r="K235" s="124"/>
      <c r="L235"/>
    </row>
    <row r="236" spans="2:12" ht="18.75" hidden="1">
      <c r="B236" s="74" t="s">
        <v>461</v>
      </c>
      <c r="C236" s="289" t="s">
        <v>879</v>
      </c>
      <c r="D236" s="288" t="s">
        <v>2</v>
      </c>
      <c r="E236" s="39"/>
      <c r="F236" s="39"/>
      <c r="G236" s="116"/>
      <c r="H236" s="240" t="e">
        <f t="shared" ref="H236:H250" si="33">+F236/$K$553</f>
        <v>#DIV/0!</v>
      </c>
      <c r="I236" s="241" t="e">
        <f t="shared" ref="I236:I250" si="34">+G236/$K$553</f>
        <v>#DIV/0!</v>
      </c>
      <c r="J236" s="111"/>
      <c r="K236" s="65"/>
      <c r="L236"/>
    </row>
    <row r="237" spans="2:12" ht="18.75" hidden="1">
      <c r="B237" s="74" t="s">
        <v>462</v>
      </c>
      <c r="C237" s="41" t="s">
        <v>444</v>
      </c>
      <c r="D237" s="73" t="s">
        <v>2</v>
      </c>
      <c r="E237" s="39"/>
      <c r="F237" s="39"/>
      <c r="G237" s="116"/>
      <c r="H237" s="240" t="e">
        <f t="shared" si="33"/>
        <v>#DIV/0!</v>
      </c>
      <c r="I237" s="241" t="e">
        <f t="shared" si="34"/>
        <v>#DIV/0!</v>
      </c>
      <c r="J237" s="111"/>
      <c r="K237" s="65"/>
      <c r="L237"/>
    </row>
    <row r="238" spans="2:12" ht="18.75" hidden="1">
      <c r="B238" s="74" t="s">
        <v>463</v>
      </c>
      <c r="C238" s="41" t="s">
        <v>736</v>
      </c>
      <c r="D238" s="73" t="s">
        <v>2</v>
      </c>
      <c r="E238" s="39"/>
      <c r="F238" s="39"/>
      <c r="G238" s="116"/>
      <c r="H238" s="240" t="e">
        <f t="shared" si="33"/>
        <v>#DIV/0!</v>
      </c>
      <c r="I238" s="241" t="e">
        <f t="shared" si="34"/>
        <v>#DIV/0!</v>
      </c>
      <c r="J238" s="111"/>
      <c r="K238" s="65"/>
      <c r="L238"/>
    </row>
    <row r="239" spans="2:12" ht="18.75" hidden="1">
      <c r="B239" s="74" t="s">
        <v>464</v>
      </c>
      <c r="C239" s="41" t="s">
        <v>448</v>
      </c>
      <c r="D239" s="73" t="s">
        <v>2</v>
      </c>
      <c r="E239" s="39"/>
      <c r="F239" s="39"/>
      <c r="G239" s="116"/>
      <c r="H239" s="240" t="e">
        <f t="shared" si="33"/>
        <v>#DIV/0!</v>
      </c>
      <c r="I239" s="241" t="e">
        <f t="shared" si="34"/>
        <v>#DIV/0!</v>
      </c>
      <c r="J239" s="111"/>
      <c r="K239" s="65"/>
      <c r="L239"/>
    </row>
    <row r="240" spans="2:12" ht="18.75" hidden="1">
      <c r="B240" s="74" t="s">
        <v>465</v>
      </c>
      <c r="C240" s="41" t="s">
        <v>740</v>
      </c>
      <c r="D240" s="73" t="s">
        <v>2</v>
      </c>
      <c r="E240" s="39"/>
      <c r="F240" s="39"/>
      <c r="G240" s="116"/>
      <c r="H240" s="240" t="e">
        <f t="shared" si="33"/>
        <v>#DIV/0!</v>
      </c>
      <c r="I240" s="241" t="e">
        <f t="shared" si="34"/>
        <v>#DIV/0!</v>
      </c>
      <c r="J240" s="111"/>
      <c r="K240" s="65"/>
      <c r="L240"/>
    </row>
    <row r="241" spans="2:17" ht="18.75" hidden="1">
      <c r="B241" s="74" t="s">
        <v>466</v>
      </c>
      <c r="C241" s="41" t="s">
        <v>445</v>
      </c>
      <c r="D241" s="73" t="s">
        <v>2</v>
      </c>
      <c r="E241" s="39"/>
      <c r="F241" s="39"/>
      <c r="G241" s="116"/>
      <c r="H241" s="240" t="e">
        <f t="shared" si="33"/>
        <v>#DIV/0!</v>
      </c>
      <c r="I241" s="241" t="e">
        <f t="shared" si="34"/>
        <v>#DIV/0!</v>
      </c>
      <c r="J241" s="111"/>
      <c r="K241" s="65"/>
      <c r="L241"/>
    </row>
    <row r="242" spans="2:17" ht="18.75" hidden="1">
      <c r="B242" s="74" t="s">
        <v>489</v>
      </c>
      <c r="C242" s="41" t="s">
        <v>742</v>
      </c>
      <c r="D242" s="73" t="s">
        <v>2</v>
      </c>
      <c r="E242" s="39"/>
      <c r="F242" s="39"/>
      <c r="G242" s="116"/>
      <c r="H242" s="240" t="e">
        <f t="shared" si="33"/>
        <v>#DIV/0!</v>
      </c>
      <c r="I242" s="241" t="e">
        <f t="shared" si="34"/>
        <v>#DIV/0!</v>
      </c>
      <c r="J242" s="111"/>
      <c r="K242" s="65"/>
      <c r="L242"/>
    </row>
    <row r="243" spans="2:17" ht="18.75" hidden="1">
      <c r="B243" s="74" t="s">
        <v>737</v>
      </c>
      <c r="C243" s="41" t="s">
        <v>743</v>
      </c>
      <c r="D243" s="73" t="s">
        <v>2</v>
      </c>
      <c r="E243" s="39"/>
      <c r="F243" s="39"/>
      <c r="G243" s="116"/>
      <c r="H243" s="240" t="e">
        <f t="shared" si="33"/>
        <v>#DIV/0!</v>
      </c>
      <c r="I243" s="241" t="e">
        <f t="shared" si="34"/>
        <v>#DIV/0!</v>
      </c>
      <c r="J243" s="111"/>
      <c r="K243" s="65"/>
      <c r="L243"/>
    </row>
    <row r="244" spans="2:17" ht="18.75" hidden="1">
      <c r="B244" s="74" t="s">
        <v>738</v>
      </c>
      <c r="C244" s="41" t="s">
        <v>744</v>
      </c>
      <c r="D244" s="73" t="s">
        <v>2</v>
      </c>
      <c r="E244" s="39"/>
      <c r="F244" s="39"/>
      <c r="G244" s="116"/>
      <c r="H244" s="240" t="e">
        <f t="shared" si="33"/>
        <v>#DIV/0!</v>
      </c>
      <c r="I244" s="241" t="e">
        <f t="shared" si="34"/>
        <v>#DIV/0!</v>
      </c>
      <c r="J244" s="111"/>
      <c r="K244" s="65"/>
      <c r="L244"/>
    </row>
    <row r="245" spans="2:17" ht="18.75" hidden="1">
      <c r="B245" s="74" t="s">
        <v>739</v>
      </c>
      <c r="C245" s="41" t="s">
        <v>745</v>
      </c>
      <c r="D245" s="73" t="s">
        <v>2</v>
      </c>
      <c r="E245" s="39"/>
      <c r="F245" s="39"/>
      <c r="G245" s="116"/>
      <c r="H245" s="240" t="e">
        <f t="shared" si="33"/>
        <v>#DIV/0!</v>
      </c>
      <c r="I245" s="241" t="e">
        <f t="shared" si="34"/>
        <v>#DIV/0!</v>
      </c>
      <c r="J245" s="111"/>
      <c r="K245" s="65"/>
      <c r="L245"/>
    </row>
    <row r="246" spans="2:17" ht="18.75" hidden="1">
      <c r="B246" s="74" t="s">
        <v>741</v>
      </c>
      <c r="C246" s="41" t="s">
        <v>488</v>
      </c>
      <c r="D246" s="73" t="s">
        <v>2</v>
      </c>
      <c r="E246" s="39"/>
      <c r="F246" s="39"/>
      <c r="G246" s="116"/>
      <c r="H246" s="240" t="e">
        <f t="shared" si="33"/>
        <v>#DIV/0!</v>
      </c>
      <c r="I246" s="241" t="e">
        <f t="shared" si="34"/>
        <v>#DIV/0!</v>
      </c>
      <c r="J246" s="111"/>
      <c r="K246" s="65"/>
      <c r="L246"/>
    </row>
    <row r="247" spans="2:17" ht="18.75" hidden="1">
      <c r="B247" s="74" t="s">
        <v>746</v>
      </c>
      <c r="C247" s="41" t="s">
        <v>446</v>
      </c>
      <c r="D247" s="73" t="s">
        <v>2</v>
      </c>
      <c r="E247" s="39"/>
      <c r="F247" s="39"/>
      <c r="G247" s="116"/>
      <c r="H247" s="240" t="e">
        <f t="shared" si="33"/>
        <v>#DIV/0!</v>
      </c>
      <c r="I247" s="241" t="e">
        <f t="shared" si="34"/>
        <v>#DIV/0!</v>
      </c>
      <c r="J247" s="111"/>
      <c r="K247" s="65"/>
      <c r="L247"/>
    </row>
    <row r="248" spans="2:17" ht="18.75" hidden="1">
      <c r="B248" s="74" t="s">
        <v>747</v>
      </c>
      <c r="C248" s="41" t="s">
        <v>447</v>
      </c>
      <c r="D248" s="73" t="s">
        <v>2</v>
      </c>
      <c r="E248" s="39"/>
      <c r="F248" s="39"/>
      <c r="G248" s="116"/>
      <c r="H248" s="240" t="e">
        <f t="shared" si="33"/>
        <v>#DIV/0!</v>
      </c>
      <c r="I248" s="241" t="e">
        <f t="shared" si="34"/>
        <v>#DIV/0!</v>
      </c>
      <c r="J248" s="111"/>
      <c r="K248" s="65"/>
      <c r="L248"/>
    </row>
    <row r="249" spans="2:17" ht="18.75" hidden="1">
      <c r="B249" s="74" t="s">
        <v>748</v>
      </c>
      <c r="C249" s="137" t="s">
        <v>456</v>
      </c>
      <c r="D249" s="73" t="s">
        <v>1</v>
      </c>
      <c r="E249" s="39"/>
      <c r="F249" s="39"/>
      <c r="G249" s="116"/>
      <c r="H249" s="240" t="e">
        <f t="shared" si="33"/>
        <v>#DIV/0!</v>
      </c>
      <c r="I249" s="241" t="e">
        <f t="shared" si="34"/>
        <v>#DIV/0!</v>
      </c>
      <c r="J249" s="111"/>
      <c r="K249" s="65"/>
      <c r="L249"/>
    </row>
    <row r="250" spans="2:17" ht="18.75" hidden="1">
      <c r="B250" s="74" t="s">
        <v>878</v>
      </c>
      <c r="C250" s="137" t="s">
        <v>455</v>
      </c>
      <c r="D250" s="73" t="s">
        <v>1</v>
      </c>
      <c r="E250" s="39"/>
      <c r="F250" s="39"/>
      <c r="G250" s="116"/>
      <c r="H250" s="240" t="e">
        <f t="shared" si="33"/>
        <v>#DIV/0!</v>
      </c>
      <c r="I250" s="241" t="e">
        <f t="shared" si="34"/>
        <v>#DIV/0!</v>
      </c>
      <c r="J250" s="111"/>
      <c r="K250" s="65"/>
      <c r="L250"/>
      <c r="Q250" s="26"/>
    </row>
    <row r="251" spans="2:17" ht="18.75" hidden="1">
      <c r="B251" s="213" t="s">
        <v>460</v>
      </c>
      <c r="C251" s="148" t="s">
        <v>66</v>
      </c>
      <c r="D251" s="170"/>
      <c r="E251" s="182"/>
      <c r="F251" s="96"/>
      <c r="G251" s="194"/>
      <c r="H251" s="246"/>
      <c r="I251" s="246"/>
      <c r="J251" s="101"/>
      <c r="K251" s="120"/>
      <c r="L251"/>
      <c r="Q251" s="26"/>
    </row>
    <row r="252" spans="2:17" ht="18.75" hidden="1">
      <c r="B252" s="60" t="s">
        <v>467</v>
      </c>
      <c r="C252" s="41" t="s">
        <v>485</v>
      </c>
      <c r="D252" s="73" t="s">
        <v>2</v>
      </c>
      <c r="E252" s="39"/>
      <c r="F252" s="39"/>
      <c r="G252" s="116"/>
      <c r="H252" s="240" t="e">
        <f t="shared" ref="H252:H272" si="35">+F252/$K$553</f>
        <v>#DIV/0!</v>
      </c>
      <c r="I252" s="241" t="e">
        <f t="shared" ref="I252:I273" si="36">+G252/$K$553</f>
        <v>#DIV/0!</v>
      </c>
      <c r="J252" s="111"/>
      <c r="K252" s="65"/>
      <c r="L252"/>
      <c r="Q252" s="34"/>
    </row>
    <row r="253" spans="2:17" ht="18.75" hidden="1">
      <c r="B253" s="60" t="s">
        <v>468</v>
      </c>
      <c r="C253" s="41" t="s">
        <v>486</v>
      </c>
      <c r="D253" s="73" t="s">
        <v>2</v>
      </c>
      <c r="E253" s="39"/>
      <c r="F253" s="39"/>
      <c r="G253" s="116"/>
      <c r="H253" s="240" t="e">
        <f t="shared" si="35"/>
        <v>#DIV/0!</v>
      </c>
      <c r="I253" s="241" t="e">
        <f t="shared" si="36"/>
        <v>#DIV/0!</v>
      </c>
      <c r="J253" s="111"/>
      <c r="K253" s="65"/>
      <c r="L253"/>
      <c r="Q253" s="34"/>
    </row>
    <row r="254" spans="2:17" ht="18.75" hidden="1">
      <c r="B254" s="60" t="s">
        <v>469</v>
      </c>
      <c r="C254" s="41" t="s">
        <v>484</v>
      </c>
      <c r="D254" s="73" t="s">
        <v>2</v>
      </c>
      <c r="E254" s="39"/>
      <c r="F254" s="39"/>
      <c r="G254" s="116"/>
      <c r="H254" s="240" t="e">
        <f t="shared" si="35"/>
        <v>#DIV/0!</v>
      </c>
      <c r="I254" s="241" t="e">
        <f t="shared" si="36"/>
        <v>#DIV/0!</v>
      </c>
      <c r="J254" s="111"/>
      <c r="K254" s="65"/>
      <c r="Q254"/>
    </row>
    <row r="255" spans="2:17" ht="18.75" hidden="1">
      <c r="B255" s="60" t="s">
        <v>470</v>
      </c>
      <c r="C255" s="41" t="s">
        <v>503</v>
      </c>
      <c r="D255" s="73" t="s">
        <v>2</v>
      </c>
      <c r="E255" s="39"/>
      <c r="F255" s="39"/>
      <c r="G255" s="116"/>
      <c r="H255" s="240" t="e">
        <f t="shared" si="35"/>
        <v>#DIV/0!</v>
      </c>
      <c r="I255" s="241" t="e">
        <f t="shared" si="36"/>
        <v>#DIV/0!</v>
      </c>
      <c r="J255" s="111"/>
      <c r="K255" s="65"/>
      <c r="Q255"/>
    </row>
    <row r="256" spans="2:17" ht="18.75" hidden="1">
      <c r="B256" s="60" t="s">
        <v>471</v>
      </c>
      <c r="C256" s="41" t="s">
        <v>108</v>
      </c>
      <c r="D256" s="73" t="s">
        <v>2</v>
      </c>
      <c r="E256" s="39"/>
      <c r="F256" s="39"/>
      <c r="G256" s="116"/>
      <c r="H256" s="240" t="e">
        <f t="shared" si="35"/>
        <v>#DIV/0!</v>
      </c>
      <c r="I256" s="241" t="e">
        <f t="shared" si="36"/>
        <v>#DIV/0!</v>
      </c>
      <c r="J256" s="111"/>
      <c r="K256" s="65"/>
      <c r="Q256"/>
    </row>
    <row r="257" spans="2:17" ht="18.75" hidden="1">
      <c r="B257" s="60" t="s">
        <v>472</v>
      </c>
      <c r="C257" s="41" t="s">
        <v>730</v>
      </c>
      <c r="D257" s="73" t="s">
        <v>2</v>
      </c>
      <c r="E257" s="39"/>
      <c r="F257" s="39"/>
      <c r="G257" s="116"/>
      <c r="H257" s="240" t="e">
        <f t="shared" si="35"/>
        <v>#DIV/0!</v>
      </c>
      <c r="I257" s="241" t="e">
        <f t="shared" si="36"/>
        <v>#DIV/0!</v>
      </c>
      <c r="J257" s="111"/>
      <c r="K257" s="65"/>
      <c r="L257"/>
      <c r="Q257" s="26"/>
    </row>
    <row r="258" spans="2:17" ht="18.75" hidden="1">
      <c r="B258" s="60" t="s">
        <v>473</v>
      </c>
      <c r="C258" s="41" t="s">
        <v>749</v>
      </c>
      <c r="D258" s="73" t="s">
        <v>2</v>
      </c>
      <c r="E258" s="39"/>
      <c r="F258" s="39"/>
      <c r="G258" s="116"/>
      <c r="H258" s="240" t="e">
        <f t="shared" si="35"/>
        <v>#DIV/0!</v>
      </c>
      <c r="I258" s="241" t="e">
        <f t="shared" si="36"/>
        <v>#DIV/0!</v>
      </c>
      <c r="J258" s="111"/>
      <c r="K258" s="65"/>
      <c r="L258"/>
      <c r="Q258" s="26"/>
    </row>
    <row r="259" spans="2:17" ht="18.75" hidden="1">
      <c r="B259" s="60" t="s">
        <v>474</v>
      </c>
      <c r="C259" s="41" t="s">
        <v>487</v>
      </c>
      <c r="D259" s="73" t="s">
        <v>2</v>
      </c>
      <c r="E259" s="39"/>
      <c r="F259" s="39"/>
      <c r="G259" s="116"/>
      <c r="H259" s="240" t="e">
        <f t="shared" si="35"/>
        <v>#DIV/0!</v>
      </c>
      <c r="I259" s="241" t="e">
        <f t="shared" si="36"/>
        <v>#DIV/0!</v>
      </c>
      <c r="J259" s="111"/>
      <c r="K259" s="65"/>
      <c r="L259"/>
      <c r="Q259" s="26"/>
    </row>
    <row r="260" spans="2:17" ht="18.75" hidden="1">
      <c r="B260" s="60" t="s">
        <v>475</v>
      </c>
      <c r="C260" s="41" t="s">
        <v>451</v>
      </c>
      <c r="D260" s="73" t="s">
        <v>2</v>
      </c>
      <c r="E260" s="39"/>
      <c r="F260" s="39"/>
      <c r="G260" s="116"/>
      <c r="H260" s="240" t="e">
        <f t="shared" si="35"/>
        <v>#DIV/0!</v>
      </c>
      <c r="I260" s="241" t="e">
        <f t="shared" si="36"/>
        <v>#DIV/0!</v>
      </c>
      <c r="J260" s="111"/>
      <c r="K260" s="65"/>
      <c r="L260"/>
      <c r="Q260" s="34"/>
    </row>
    <row r="261" spans="2:17" ht="18.75" hidden="1">
      <c r="B261" s="60" t="s">
        <v>476</v>
      </c>
      <c r="C261" s="41" t="s">
        <v>753</v>
      </c>
      <c r="D261" s="73" t="s">
        <v>2</v>
      </c>
      <c r="E261" s="39"/>
      <c r="F261" s="39"/>
      <c r="G261" s="116"/>
      <c r="H261" s="240" t="e">
        <f t="shared" si="35"/>
        <v>#DIV/0!</v>
      </c>
      <c r="I261" s="241" t="e">
        <f t="shared" si="36"/>
        <v>#DIV/0!</v>
      </c>
      <c r="J261" s="111"/>
      <c r="K261" s="65"/>
      <c r="L261"/>
      <c r="Q261" s="27"/>
    </row>
    <row r="262" spans="2:17" ht="18.75" hidden="1">
      <c r="B262" s="60" t="s">
        <v>477</v>
      </c>
      <c r="C262" s="41" t="s">
        <v>453</v>
      </c>
      <c r="D262" s="73" t="s">
        <v>2</v>
      </c>
      <c r="E262" s="39"/>
      <c r="F262" s="39"/>
      <c r="G262" s="116"/>
      <c r="H262" s="240" t="e">
        <f t="shared" si="35"/>
        <v>#DIV/0!</v>
      </c>
      <c r="I262" s="241" t="e">
        <f t="shared" si="36"/>
        <v>#DIV/0!</v>
      </c>
      <c r="J262" s="111"/>
      <c r="K262" s="65"/>
      <c r="L262"/>
      <c r="Q262" s="34"/>
    </row>
    <row r="263" spans="2:17" ht="18.75" hidden="1">
      <c r="B263" s="60" t="s">
        <v>478</v>
      </c>
      <c r="C263" s="41" t="s">
        <v>454</v>
      </c>
      <c r="D263" s="73" t="s">
        <v>2</v>
      </c>
      <c r="E263" s="39"/>
      <c r="F263" s="39"/>
      <c r="G263" s="116"/>
      <c r="H263" s="240" t="e">
        <f t="shared" si="35"/>
        <v>#DIV/0!</v>
      </c>
      <c r="I263" s="241" t="e">
        <f t="shared" si="36"/>
        <v>#DIV/0!</v>
      </c>
      <c r="J263" s="111"/>
      <c r="K263" s="65"/>
      <c r="L263"/>
      <c r="Q263" s="26"/>
    </row>
    <row r="264" spans="2:17" ht="18.75" hidden="1">
      <c r="B264" s="60" t="s">
        <v>479</v>
      </c>
      <c r="C264" s="41" t="s">
        <v>808</v>
      </c>
      <c r="D264" s="73" t="s">
        <v>2</v>
      </c>
      <c r="E264" s="39"/>
      <c r="F264" s="39"/>
      <c r="G264" s="116"/>
      <c r="H264" s="240" t="e">
        <f t="shared" si="35"/>
        <v>#DIV/0!</v>
      </c>
      <c r="I264" s="241" t="e">
        <f t="shared" si="36"/>
        <v>#DIV/0!</v>
      </c>
      <c r="J264" s="111"/>
      <c r="K264" s="65"/>
      <c r="L264"/>
      <c r="Q264" s="26"/>
    </row>
    <row r="265" spans="2:17" ht="18.75" hidden="1">
      <c r="B265" s="60" t="s">
        <v>480</v>
      </c>
      <c r="C265" s="41" t="s">
        <v>452</v>
      </c>
      <c r="D265" s="73" t="s">
        <v>2</v>
      </c>
      <c r="E265" s="39"/>
      <c r="F265" s="39"/>
      <c r="G265" s="116"/>
      <c r="H265" s="240" t="e">
        <f t="shared" si="35"/>
        <v>#DIV/0!</v>
      </c>
      <c r="I265" s="241" t="e">
        <f t="shared" si="36"/>
        <v>#DIV/0!</v>
      </c>
      <c r="J265" s="111"/>
      <c r="K265" s="65"/>
      <c r="Q265" s="26"/>
    </row>
    <row r="266" spans="2:17" ht="18.75" hidden="1">
      <c r="B266" s="60" t="s">
        <v>481</v>
      </c>
      <c r="C266" s="41" t="s">
        <v>449</v>
      </c>
      <c r="D266" s="73" t="s">
        <v>2</v>
      </c>
      <c r="E266" s="39"/>
      <c r="F266" s="39"/>
      <c r="G266" s="116"/>
      <c r="H266" s="240" t="e">
        <f t="shared" si="35"/>
        <v>#DIV/0!</v>
      </c>
      <c r="I266" s="241" t="e">
        <f t="shared" si="36"/>
        <v>#DIV/0!</v>
      </c>
      <c r="J266" s="111"/>
      <c r="K266" s="65"/>
      <c r="Q266" s="26"/>
    </row>
    <row r="267" spans="2:17" ht="18.75" hidden="1">
      <c r="B267" s="60" t="s">
        <v>482</v>
      </c>
      <c r="C267" s="41" t="s">
        <v>450</v>
      </c>
      <c r="D267" s="73" t="s">
        <v>2</v>
      </c>
      <c r="E267" s="39"/>
      <c r="F267" s="39"/>
      <c r="G267" s="116"/>
      <c r="H267" s="240" t="e">
        <f t="shared" si="35"/>
        <v>#DIV/0!</v>
      </c>
      <c r="I267" s="241" t="e">
        <f t="shared" si="36"/>
        <v>#DIV/0!</v>
      </c>
      <c r="J267" s="111"/>
      <c r="K267" s="65"/>
      <c r="Q267" s="26"/>
    </row>
    <row r="268" spans="2:17" ht="18.75" hidden="1">
      <c r="B268" s="60" t="s">
        <v>483</v>
      </c>
      <c r="C268" s="137" t="s">
        <v>751</v>
      </c>
      <c r="D268" s="73" t="s">
        <v>2</v>
      </c>
      <c r="E268" s="39"/>
      <c r="F268" s="39"/>
      <c r="G268" s="116"/>
      <c r="H268" s="240" t="e">
        <f t="shared" si="35"/>
        <v>#DIV/0!</v>
      </c>
      <c r="I268" s="241" t="e">
        <f t="shared" si="36"/>
        <v>#DIV/0!</v>
      </c>
      <c r="J268" s="111"/>
      <c r="K268" s="65"/>
      <c r="Q268" s="26"/>
    </row>
    <row r="269" spans="2:17" ht="18.75" hidden="1">
      <c r="B269" s="60" t="s">
        <v>490</v>
      </c>
      <c r="C269" s="137" t="s">
        <v>735</v>
      </c>
      <c r="D269" s="73" t="s">
        <v>1</v>
      </c>
      <c r="E269" s="39"/>
      <c r="F269" s="39"/>
      <c r="G269" s="116"/>
      <c r="H269" s="240" t="e">
        <f t="shared" si="35"/>
        <v>#DIV/0!</v>
      </c>
      <c r="I269" s="241" t="e">
        <f t="shared" si="36"/>
        <v>#DIV/0!</v>
      </c>
      <c r="J269" s="111"/>
      <c r="K269" s="65"/>
      <c r="Q269" s="24"/>
    </row>
    <row r="270" spans="2:17" ht="18.75" hidden="1">
      <c r="B270" s="60" t="s">
        <v>504</v>
      </c>
      <c r="C270" s="137" t="s">
        <v>734</v>
      </c>
      <c r="D270" s="73" t="s">
        <v>1</v>
      </c>
      <c r="E270" s="39"/>
      <c r="F270" s="39"/>
      <c r="G270" s="116"/>
      <c r="H270" s="240" t="e">
        <f t="shared" si="35"/>
        <v>#DIV/0!</v>
      </c>
      <c r="I270" s="241" t="e">
        <f t="shared" si="36"/>
        <v>#DIV/0!</v>
      </c>
      <c r="J270" s="111"/>
      <c r="K270" s="65"/>
      <c r="Q270" s="24"/>
    </row>
    <row r="271" spans="2:17" ht="18.75" hidden="1">
      <c r="B271" s="60" t="s">
        <v>809</v>
      </c>
      <c r="C271" s="43" t="s">
        <v>752</v>
      </c>
      <c r="D271" s="73" t="s">
        <v>1</v>
      </c>
      <c r="E271" s="39"/>
      <c r="F271" s="39"/>
      <c r="G271" s="116"/>
      <c r="H271" s="240" t="e">
        <f t="shared" si="35"/>
        <v>#DIV/0!</v>
      </c>
      <c r="I271" s="241" t="e">
        <f t="shared" si="36"/>
        <v>#DIV/0!</v>
      </c>
      <c r="J271" s="111"/>
      <c r="K271" s="65"/>
      <c r="Q271" s="24"/>
    </row>
    <row r="272" spans="2:17" ht="19.5" hidden="1" thickBot="1">
      <c r="B272" s="60" t="s">
        <v>750</v>
      </c>
      <c r="C272" s="43" t="s">
        <v>731</v>
      </c>
      <c r="D272" s="73" t="s">
        <v>2</v>
      </c>
      <c r="E272" s="39"/>
      <c r="F272" s="39"/>
      <c r="G272" s="116"/>
      <c r="H272" s="240" t="e">
        <f t="shared" si="35"/>
        <v>#DIV/0!</v>
      </c>
      <c r="I272" s="241" t="e">
        <f t="shared" si="36"/>
        <v>#DIV/0!</v>
      </c>
      <c r="J272" s="111"/>
      <c r="K272" s="65"/>
      <c r="Q272" s="27"/>
    </row>
    <row r="273" spans="2:17" ht="19.5" thickBot="1">
      <c r="B273" s="82" t="s">
        <v>441</v>
      </c>
      <c r="C273" s="83" t="s">
        <v>511</v>
      </c>
      <c r="D273" s="84"/>
      <c r="E273" s="85"/>
      <c r="F273" s="86"/>
      <c r="G273" s="99"/>
      <c r="H273" s="253"/>
      <c r="I273" s="253" t="e">
        <f t="shared" si="36"/>
        <v>#DIV/0!</v>
      </c>
      <c r="J273" s="262" t="e">
        <f>K273/K553</f>
        <v>#DIV/0!</v>
      </c>
      <c r="K273" s="186">
        <f>G274+G293+G303</f>
        <v>0</v>
      </c>
      <c r="Q273" s="26"/>
    </row>
    <row r="274" spans="2:17" ht="21">
      <c r="B274" s="217" t="s">
        <v>442</v>
      </c>
      <c r="C274" s="227" t="s">
        <v>506</v>
      </c>
      <c r="D274" s="218"/>
      <c r="E274" s="219"/>
      <c r="F274" s="220"/>
      <c r="G274" s="185"/>
      <c r="H274" s="257"/>
      <c r="I274" s="257"/>
      <c r="J274" s="266"/>
      <c r="K274" s="221"/>
      <c r="Q274" s="24"/>
    </row>
    <row r="275" spans="2:17" ht="21">
      <c r="B275" s="72" t="s">
        <v>115</v>
      </c>
      <c r="C275" s="149" t="s">
        <v>897</v>
      </c>
      <c r="D275" s="72" t="s">
        <v>36</v>
      </c>
      <c r="E275" s="39"/>
      <c r="F275" s="39"/>
      <c r="G275" s="116"/>
      <c r="H275" s="240" t="e">
        <f t="shared" ref="H275:H292" si="37">+F275/$K$553</f>
        <v>#DIV/0!</v>
      </c>
      <c r="I275" s="241" t="e">
        <f t="shared" ref="I275:I292" si="38">+G275/$K$553</f>
        <v>#DIV/0!</v>
      </c>
      <c r="J275" s="267"/>
      <c r="K275" s="121"/>
      <c r="Q275" s="24"/>
    </row>
    <row r="276" spans="2:17" ht="21" hidden="1">
      <c r="B276" s="72" t="s">
        <v>116</v>
      </c>
      <c r="C276" s="150" t="s">
        <v>502</v>
      </c>
      <c r="D276" s="73" t="s">
        <v>2</v>
      </c>
      <c r="E276" s="39"/>
      <c r="F276" s="39"/>
      <c r="G276" s="116"/>
      <c r="H276" s="240" t="e">
        <f t="shared" si="37"/>
        <v>#DIV/0!</v>
      </c>
      <c r="I276" s="241" t="e">
        <f t="shared" si="38"/>
        <v>#DIV/0!</v>
      </c>
      <c r="J276" s="268"/>
      <c r="K276" s="122"/>
      <c r="Q276" s="24"/>
    </row>
    <row r="277" spans="2:17" ht="21" hidden="1">
      <c r="B277" s="72" t="s">
        <v>117</v>
      </c>
      <c r="C277" s="150" t="s">
        <v>499</v>
      </c>
      <c r="D277" s="73" t="s">
        <v>2</v>
      </c>
      <c r="E277" s="39"/>
      <c r="F277" s="39"/>
      <c r="G277" s="116"/>
      <c r="H277" s="240" t="e">
        <f t="shared" si="37"/>
        <v>#DIV/0!</v>
      </c>
      <c r="I277" s="241" t="e">
        <f t="shared" si="38"/>
        <v>#DIV/0!</v>
      </c>
      <c r="J277" s="268"/>
      <c r="K277" s="122"/>
      <c r="Q277" s="26"/>
    </row>
    <row r="278" spans="2:17" ht="21" hidden="1">
      <c r="B278" s="72" t="s">
        <v>118</v>
      </c>
      <c r="C278" s="150" t="s">
        <v>509</v>
      </c>
      <c r="D278" s="73" t="s">
        <v>2</v>
      </c>
      <c r="E278" s="39"/>
      <c r="F278" s="39"/>
      <c r="G278" s="116"/>
      <c r="H278" s="240" t="e">
        <f t="shared" si="37"/>
        <v>#DIV/0!</v>
      </c>
      <c r="I278" s="241" t="e">
        <f t="shared" si="38"/>
        <v>#DIV/0!</v>
      </c>
      <c r="J278" s="268"/>
      <c r="K278" s="122"/>
      <c r="Q278" s="26"/>
    </row>
    <row r="279" spans="2:17" ht="21" hidden="1">
      <c r="B279" s="72" t="s">
        <v>146</v>
      </c>
      <c r="C279" s="150" t="s">
        <v>69</v>
      </c>
      <c r="D279" s="73" t="s">
        <v>2</v>
      </c>
      <c r="E279" s="39"/>
      <c r="F279" s="39"/>
      <c r="G279" s="116"/>
      <c r="H279" s="240" t="e">
        <f t="shared" si="37"/>
        <v>#DIV/0!</v>
      </c>
      <c r="I279" s="241" t="e">
        <f t="shared" si="38"/>
        <v>#DIV/0!</v>
      </c>
      <c r="J279" s="268"/>
      <c r="K279" s="122"/>
      <c r="Q279" s="26"/>
    </row>
    <row r="280" spans="2:17" ht="21">
      <c r="B280" s="72" t="s">
        <v>147</v>
      </c>
      <c r="C280" s="150" t="s">
        <v>500</v>
      </c>
      <c r="D280" s="73" t="s">
        <v>2</v>
      </c>
      <c r="E280" s="39"/>
      <c r="F280" s="39"/>
      <c r="G280" s="116"/>
      <c r="H280" s="240" t="e">
        <f t="shared" si="37"/>
        <v>#DIV/0!</v>
      </c>
      <c r="I280" s="241" t="e">
        <f t="shared" si="38"/>
        <v>#DIV/0!</v>
      </c>
      <c r="J280" s="268"/>
      <c r="K280" s="122"/>
      <c r="Q280" s="26"/>
    </row>
    <row r="281" spans="2:17" ht="21">
      <c r="B281" s="72" t="s">
        <v>515</v>
      </c>
      <c r="C281" s="150" t="s">
        <v>123</v>
      </c>
      <c r="D281" s="73" t="s">
        <v>2</v>
      </c>
      <c r="E281" s="39"/>
      <c r="F281" s="39"/>
      <c r="G281" s="116"/>
      <c r="H281" s="240" t="e">
        <f t="shared" si="37"/>
        <v>#DIV/0!</v>
      </c>
      <c r="I281" s="241" t="e">
        <f t="shared" si="38"/>
        <v>#DIV/0!</v>
      </c>
      <c r="J281" s="268"/>
      <c r="K281" s="122"/>
      <c r="Q281" s="26"/>
    </row>
    <row r="282" spans="2:17" ht="21" hidden="1">
      <c r="B282" s="72" t="s">
        <v>516</v>
      </c>
      <c r="C282" s="150" t="s">
        <v>507</v>
      </c>
      <c r="D282" s="73" t="s">
        <v>2</v>
      </c>
      <c r="E282" s="39"/>
      <c r="F282" s="39"/>
      <c r="G282" s="116"/>
      <c r="H282" s="240" t="e">
        <f t="shared" si="37"/>
        <v>#DIV/0!</v>
      </c>
      <c r="I282" s="241" t="e">
        <f t="shared" si="38"/>
        <v>#DIV/0!</v>
      </c>
      <c r="J282" s="268"/>
      <c r="K282" s="122"/>
      <c r="L282" s="31"/>
      <c r="M282" s="31"/>
      <c r="Q282" s="27"/>
    </row>
    <row r="283" spans="2:17" ht="21" hidden="1">
      <c r="B283" s="72" t="s">
        <v>517</v>
      </c>
      <c r="C283" s="150" t="s">
        <v>508</v>
      </c>
      <c r="D283" s="73" t="s">
        <v>2</v>
      </c>
      <c r="E283" s="39"/>
      <c r="F283" s="39"/>
      <c r="G283" s="116"/>
      <c r="H283" s="240" t="e">
        <f t="shared" si="37"/>
        <v>#DIV/0!</v>
      </c>
      <c r="I283" s="241" t="e">
        <f t="shared" si="38"/>
        <v>#DIV/0!</v>
      </c>
      <c r="J283" s="268"/>
      <c r="K283" s="122"/>
      <c r="L283" s="31"/>
      <c r="M283"/>
      <c r="Q283" s="27"/>
    </row>
    <row r="284" spans="2:17" ht="21" hidden="1">
      <c r="B284" s="72" t="s">
        <v>518</v>
      </c>
      <c r="C284" s="150" t="s">
        <v>709</v>
      </c>
      <c r="D284" s="73" t="s">
        <v>2</v>
      </c>
      <c r="E284" s="39"/>
      <c r="F284" s="39"/>
      <c r="G284" s="116"/>
      <c r="H284" s="240" t="e">
        <f t="shared" si="37"/>
        <v>#DIV/0!</v>
      </c>
      <c r="I284" s="241" t="e">
        <f t="shared" si="38"/>
        <v>#DIV/0!</v>
      </c>
      <c r="J284" s="268"/>
      <c r="K284" s="122"/>
      <c r="L284" s="35"/>
      <c r="M284"/>
      <c r="Q284" s="27"/>
    </row>
    <row r="285" spans="2:17" ht="21">
      <c r="B285" s="72" t="s">
        <v>519</v>
      </c>
      <c r="C285" s="150" t="s">
        <v>70</v>
      </c>
      <c r="D285" s="73" t="s">
        <v>2</v>
      </c>
      <c r="E285" s="39"/>
      <c r="F285" s="39"/>
      <c r="G285" s="116"/>
      <c r="H285" s="240" t="e">
        <f t="shared" si="37"/>
        <v>#DIV/0!</v>
      </c>
      <c r="I285" s="241" t="e">
        <f t="shared" si="38"/>
        <v>#DIV/0!</v>
      </c>
      <c r="J285" s="268"/>
      <c r="K285" s="122"/>
      <c r="L285" s="24"/>
      <c r="M285"/>
      <c r="Q285" s="27"/>
    </row>
    <row r="286" spans="2:17" ht="21">
      <c r="B286" s="72" t="s">
        <v>520</v>
      </c>
      <c r="C286" s="150" t="s">
        <v>71</v>
      </c>
      <c r="D286" s="73" t="s">
        <v>266</v>
      </c>
      <c r="E286" s="39"/>
      <c r="F286" s="39"/>
      <c r="G286" s="116"/>
      <c r="H286" s="240" t="e">
        <f t="shared" si="37"/>
        <v>#DIV/0!</v>
      </c>
      <c r="I286" s="241" t="e">
        <f t="shared" si="38"/>
        <v>#DIV/0!</v>
      </c>
      <c r="J286" s="268"/>
      <c r="K286" s="122"/>
      <c r="L286" s="24"/>
      <c r="M286"/>
      <c r="Q286" s="27"/>
    </row>
    <row r="287" spans="2:17" ht="21">
      <c r="B287" s="72" t="s">
        <v>521</v>
      </c>
      <c r="C287" s="149" t="s">
        <v>72</v>
      </c>
      <c r="D287" s="72" t="s">
        <v>266</v>
      </c>
      <c r="E287" s="39"/>
      <c r="F287" s="39"/>
      <c r="G287" s="116"/>
      <c r="H287" s="240" t="e">
        <f t="shared" si="37"/>
        <v>#DIV/0!</v>
      </c>
      <c r="I287" s="241" t="e">
        <f t="shared" si="38"/>
        <v>#DIV/0!</v>
      </c>
      <c r="J287" s="267"/>
      <c r="K287" s="121"/>
      <c r="L287" s="24"/>
      <c r="M287"/>
      <c r="Q287" s="27"/>
    </row>
    <row r="288" spans="2:17" ht="21" hidden="1">
      <c r="B288" s="72" t="s">
        <v>522</v>
      </c>
      <c r="C288" s="149" t="s">
        <v>501</v>
      </c>
      <c r="D288" s="72" t="s">
        <v>1</v>
      </c>
      <c r="E288" s="39"/>
      <c r="F288" s="39"/>
      <c r="G288" s="116"/>
      <c r="H288" s="240" t="e">
        <f t="shared" si="37"/>
        <v>#DIV/0!</v>
      </c>
      <c r="I288" s="241" t="e">
        <f t="shared" si="38"/>
        <v>#DIV/0!</v>
      </c>
      <c r="J288" s="267"/>
      <c r="K288" s="121"/>
      <c r="L288" s="26"/>
      <c r="M288"/>
      <c r="Q288" s="27"/>
    </row>
    <row r="289" spans="2:17" ht="21" hidden="1">
      <c r="B289" s="72" t="s">
        <v>523</v>
      </c>
      <c r="C289" s="151" t="s">
        <v>73</v>
      </c>
      <c r="D289" s="162" t="s">
        <v>18</v>
      </c>
      <c r="E289" s="39"/>
      <c r="F289" s="39"/>
      <c r="G289" s="116"/>
      <c r="H289" s="240" t="e">
        <f t="shared" si="37"/>
        <v>#DIV/0!</v>
      </c>
      <c r="I289" s="241" t="e">
        <f t="shared" si="38"/>
        <v>#DIV/0!</v>
      </c>
      <c r="J289" s="269"/>
      <c r="K289" s="123"/>
      <c r="L289" s="26"/>
      <c r="M289"/>
      <c r="Q289" s="27"/>
    </row>
    <row r="290" spans="2:17" ht="21" hidden="1">
      <c r="B290" s="72" t="s">
        <v>524</v>
      </c>
      <c r="C290" s="150" t="s">
        <v>85</v>
      </c>
      <c r="D290" s="73" t="s">
        <v>6</v>
      </c>
      <c r="E290" s="39"/>
      <c r="F290" s="39"/>
      <c r="G290" s="116"/>
      <c r="H290" s="240" t="e">
        <f t="shared" si="37"/>
        <v>#DIV/0!</v>
      </c>
      <c r="I290" s="241" t="e">
        <f t="shared" si="38"/>
        <v>#DIV/0!</v>
      </c>
      <c r="J290" s="268"/>
      <c r="K290" s="122"/>
      <c r="L290" s="26"/>
      <c r="M290"/>
      <c r="Q290" s="27"/>
    </row>
    <row r="291" spans="2:17" ht="21" hidden="1">
      <c r="B291" s="72" t="s">
        <v>525</v>
      </c>
      <c r="C291" s="152" t="s">
        <v>91</v>
      </c>
      <c r="D291" s="73" t="s">
        <v>36</v>
      </c>
      <c r="E291" s="39"/>
      <c r="F291" s="39"/>
      <c r="G291" s="116"/>
      <c r="H291" s="240" t="e">
        <f t="shared" si="37"/>
        <v>#DIV/0!</v>
      </c>
      <c r="I291" s="241" t="e">
        <f t="shared" si="38"/>
        <v>#DIV/0!</v>
      </c>
      <c r="J291" s="268"/>
      <c r="K291" s="122"/>
      <c r="L291" s="27"/>
      <c r="M291"/>
      <c r="Q291" s="27"/>
    </row>
    <row r="292" spans="2:17" ht="21" hidden="1">
      <c r="B292" s="72" t="s">
        <v>526</v>
      </c>
      <c r="C292" s="152" t="s">
        <v>510</v>
      </c>
      <c r="D292" s="73" t="s">
        <v>6</v>
      </c>
      <c r="E292" s="39"/>
      <c r="F292" s="39"/>
      <c r="G292" s="116"/>
      <c r="H292" s="240" t="e">
        <f t="shared" si="37"/>
        <v>#DIV/0!</v>
      </c>
      <c r="I292" s="241" t="e">
        <f t="shared" si="38"/>
        <v>#DIV/0!</v>
      </c>
      <c r="J292" s="268"/>
      <c r="K292" s="122"/>
      <c r="L292" s="26"/>
      <c r="M292"/>
      <c r="Q292" s="27"/>
    </row>
    <row r="293" spans="2:17" ht="18.75" hidden="1">
      <c r="B293" s="212" t="s">
        <v>443</v>
      </c>
      <c r="C293" s="143" t="s">
        <v>505</v>
      </c>
      <c r="D293" s="164"/>
      <c r="E293" s="91"/>
      <c r="F293" s="92"/>
      <c r="G293" s="185"/>
      <c r="H293" s="254"/>
      <c r="I293" s="254"/>
      <c r="J293" s="203"/>
      <c r="K293" s="205"/>
      <c r="L293" s="26"/>
      <c r="M293"/>
      <c r="Q293" s="27"/>
    </row>
    <row r="294" spans="2:17" ht="21" hidden="1">
      <c r="B294" s="73" t="s">
        <v>119</v>
      </c>
      <c r="C294" s="150" t="s">
        <v>708</v>
      </c>
      <c r="D294" s="73" t="s">
        <v>2</v>
      </c>
      <c r="E294" s="39"/>
      <c r="F294" s="39"/>
      <c r="G294" s="116"/>
      <c r="H294" s="240" t="e">
        <f t="shared" ref="H294:H302" si="39">+F294/$K$553</f>
        <v>#DIV/0!</v>
      </c>
      <c r="I294" s="241" t="e">
        <f t="shared" ref="I294:I302" si="40">+G294/$K$553</f>
        <v>#DIV/0!</v>
      </c>
      <c r="J294" s="268"/>
      <c r="K294" s="122"/>
      <c r="L294" s="26"/>
      <c r="M294"/>
      <c r="Q294" s="27"/>
    </row>
    <row r="295" spans="2:17" ht="21" hidden="1">
      <c r="B295" s="73" t="s">
        <v>120</v>
      </c>
      <c r="C295" s="137" t="s">
        <v>764</v>
      </c>
      <c r="D295" s="73" t="s">
        <v>2</v>
      </c>
      <c r="E295" s="39"/>
      <c r="F295" s="39"/>
      <c r="G295" s="116"/>
      <c r="H295" s="240" t="e">
        <f t="shared" si="39"/>
        <v>#DIV/0!</v>
      </c>
      <c r="I295" s="241" t="e">
        <f t="shared" si="40"/>
        <v>#DIV/0!</v>
      </c>
      <c r="J295" s="267"/>
      <c r="K295" s="121"/>
      <c r="L295" s="24"/>
      <c r="M295"/>
      <c r="Q295" s="27"/>
    </row>
    <row r="296" spans="2:17" ht="21" hidden="1">
      <c r="B296" s="73" t="s">
        <v>120</v>
      </c>
      <c r="C296" s="137" t="s">
        <v>763</v>
      </c>
      <c r="D296" s="73" t="s">
        <v>2</v>
      </c>
      <c r="E296" s="39"/>
      <c r="F296" s="39"/>
      <c r="G296" s="116"/>
      <c r="H296" s="240" t="e">
        <f t="shared" si="39"/>
        <v>#DIV/0!</v>
      </c>
      <c r="I296" s="241" t="e">
        <f t="shared" si="40"/>
        <v>#DIV/0!</v>
      </c>
      <c r="J296" s="267"/>
      <c r="K296" s="121"/>
      <c r="L296" s="24"/>
      <c r="M296"/>
      <c r="Q296" s="27"/>
    </row>
    <row r="297" spans="2:17" ht="21" hidden="1">
      <c r="B297" s="73" t="s">
        <v>121</v>
      </c>
      <c r="C297" s="137" t="s">
        <v>761</v>
      </c>
      <c r="D297" s="73" t="s">
        <v>2</v>
      </c>
      <c r="E297" s="39"/>
      <c r="F297" s="39"/>
      <c r="G297" s="116"/>
      <c r="H297" s="240" t="e">
        <f t="shared" si="39"/>
        <v>#DIV/0!</v>
      </c>
      <c r="I297" s="241" t="e">
        <f t="shared" si="40"/>
        <v>#DIV/0!</v>
      </c>
      <c r="J297" s="267"/>
      <c r="K297" s="121"/>
      <c r="L297" s="24"/>
      <c r="M297"/>
      <c r="Q297" s="27"/>
    </row>
    <row r="298" spans="2:17" ht="21" hidden="1">
      <c r="B298" s="73" t="s">
        <v>148</v>
      </c>
      <c r="C298" s="224" t="s">
        <v>762</v>
      </c>
      <c r="D298" s="73" t="s">
        <v>2</v>
      </c>
      <c r="E298" s="39"/>
      <c r="F298" s="39"/>
      <c r="G298" s="116"/>
      <c r="H298" s="240" t="e">
        <f t="shared" si="39"/>
        <v>#DIV/0!</v>
      </c>
      <c r="I298" s="241" t="e">
        <f t="shared" si="40"/>
        <v>#DIV/0!</v>
      </c>
      <c r="J298" s="267"/>
      <c r="K298" s="121"/>
      <c r="L298" s="24"/>
      <c r="M298"/>
      <c r="Q298" s="27"/>
    </row>
    <row r="299" spans="2:17" ht="21" hidden="1">
      <c r="B299" s="73" t="s">
        <v>149</v>
      </c>
      <c r="C299" s="150" t="s">
        <v>74</v>
      </c>
      <c r="D299" s="72" t="s">
        <v>1</v>
      </c>
      <c r="E299" s="39"/>
      <c r="F299" s="39"/>
      <c r="G299" s="116"/>
      <c r="H299" s="240" t="e">
        <f t="shared" si="39"/>
        <v>#DIV/0!</v>
      </c>
      <c r="I299" s="241" t="e">
        <f t="shared" si="40"/>
        <v>#DIV/0!</v>
      </c>
      <c r="J299" s="267"/>
      <c r="K299" s="121"/>
      <c r="L299" s="26"/>
      <c r="M299"/>
      <c r="Q299" s="26"/>
    </row>
    <row r="300" spans="2:17" ht="21" hidden="1">
      <c r="B300" s="73" t="s">
        <v>150</v>
      </c>
      <c r="C300" s="150" t="s">
        <v>75</v>
      </c>
      <c r="D300" s="72" t="s">
        <v>1</v>
      </c>
      <c r="E300" s="39"/>
      <c r="F300" s="39"/>
      <c r="G300" s="116"/>
      <c r="H300" s="240" t="e">
        <f t="shared" si="39"/>
        <v>#DIV/0!</v>
      </c>
      <c r="I300" s="241" t="e">
        <f t="shared" si="40"/>
        <v>#DIV/0!</v>
      </c>
      <c r="J300" s="267"/>
      <c r="K300" s="121"/>
      <c r="L300" s="27"/>
      <c r="M300"/>
      <c r="Q300" s="24"/>
    </row>
    <row r="301" spans="2:17" ht="21" hidden="1">
      <c r="B301" s="73" t="s">
        <v>728</v>
      </c>
      <c r="C301" s="150" t="s">
        <v>727</v>
      </c>
      <c r="D301" s="73" t="s">
        <v>1</v>
      </c>
      <c r="E301" s="39"/>
      <c r="F301" s="39"/>
      <c r="G301" s="116"/>
      <c r="H301" s="240" t="e">
        <f t="shared" si="39"/>
        <v>#DIV/0!</v>
      </c>
      <c r="I301" s="241" t="e">
        <f t="shared" si="40"/>
        <v>#DIV/0!</v>
      </c>
      <c r="J301" s="267"/>
      <c r="K301" s="121"/>
      <c r="L301" s="27"/>
      <c r="M301"/>
      <c r="Q301" s="24"/>
    </row>
    <row r="302" spans="2:17" ht="21" hidden="1">
      <c r="B302" s="73" t="s">
        <v>765</v>
      </c>
      <c r="C302" s="150" t="s">
        <v>729</v>
      </c>
      <c r="D302" s="73" t="s">
        <v>36</v>
      </c>
      <c r="E302" s="39"/>
      <c r="F302" s="39"/>
      <c r="G302" s="116"/>
      <c r="H302" s="240" t="e">
        <f t="shared" si="39"/>
        <v>#DIV/0!</v>
      </c>
      <c r="I302" s="241" t="e">
        <f t="shared" si="40"/>
        <v>#DIV/0!</v>
      </c>
      <c r="J302" s="268"/>
      <c r="K302" s="122"/>
      <c r="L302" s="26"/>
      <c r="M302"/>
      <c r="Q302" s="26"/>
    </row>
    <row r="303" spans="2:17" ht="18.75" hidden="1">
      <c r="B303" s="212" t="s">
        <v>514</v>
      </c>
      <c r="C303" s="143" t="s">
        <v>498</v>
      </c>
      <c r="D303" s="164"/>
      <c r="E303" s="91"/>
      <c r="F303" s="92"/>
      <c r="G303" s="185"/>
      <c r="H303" s="254"/>
      <c r="I303" s="254"/>
      <c r="J303" s="203"/>
      <c r="K303" s="205"/>
      <c r="L303" s="26"/>
      <c r="M303"/>
      <c r="Q303" s="26"/>
    </row>
    <row r="304" spans="2:17" ht="18.75" hidden="1">
      <c r="B304" s="73" t="s">
        <v>527</v>
      </c>
      <c r="C304" s="132" t="s">
        <v>35</v>
      </c>
      <c r="D304" s="72" t="s">
        <v>36</v>
      </c>
      <c r="E304" s="39"/>
      <c r="F304" s="39"/>
      <c r="G304" s="116"/>
      <c r="H304" s="240" t="e">
        <f t="shared" ref="H304:I309" si="41">+F304/$K$553</f>
        <v>#DIV/0!</v>
      </c>
      <c r="I304" s="241" t="e">
        <f t="shared" si="41"/>
        <v>#DIV/0!</v>
      </c>
      <c r="J304" s="111"/>
      <c r="K304" s="65"/>
      <c r="L304" s="26"/>
      <c r="M304"/>
      <c r="Q304" s="26"/>
    </row>
    <row r="305" spans="2:17" ht="18.75" hidden="1">
      <c r="B305" s="73" t="s">
        <v>528</v>
      </c>
      <c r="C305" s="150" t="s">
        <v>710</v>
      </c>
      <c r="D305" s="163" t="s">
        <v>36</v>
      </c>
      <c r="E305" s="39"/>
      <c r="F305" s="39"/>
      <c r="G305" s="116"/>
      <c r="H305" s="240" t="e">
        <f t="shared" si="41"/>
        <v>#DIV/0!</v>
      </c>
      <c r="I305" s="241" t="e">
        <f t="shared" si="41"/>
        <v>#DIV/0!</v>
      </c>
      <c r="J305" s="113"/>
      <c r="K305" s="117"/>
      <c r="L305" s="26"/>
      <c r="M305"/>
      <c r="Q305" s="26"/>
    </row>
    <row r="306" spans="2:17" ht="18.75" hidden="1">
      <c r="B306" s="73" t="s">
        <v>530</v>
      </c>
      <c r="C306" s="142" t="s">
        <v>711</v>
      </c>
      <c r="D306" s="163" t="s">
        <v>2</v>
      </c>
      <c r="E306" s="39"/>
      <c r="F306" s="39"/>
      <c r="G306" s="116"/>
      <c r="H306" s="240" t="e">
        <f t="shared" si="41"/>
        <v>#DIV/0!</v>
      </c>
      <c r="I306" s="241" t="e">
        <f t="shared" si="41"/>
        <v>#DIV/0!</v>
      </c>
      <c r="J306" s="113"/>
      <c r="K306" s="117"/>
      <c r="L306" s="26"/>
      <c r="M306"/>
      <c r="Q306" s="26"/>
    </row>
    <row r="307" spans="2:17" ht="19.5" hidden="1" thickBot="1">
      <c r="B307" s="73" t="s">
        <v>529</v>
      </c>
      <c r="C307" s="142" t="s">
        <v>713</v>
      </c>
      <c r="D307" s="163" t="s">
        <v>2</v>
      </c>
      <c r="E307" s="39"/>
      <c r="F307" s="39"/>
      <c r="G307" s="116"/>
      <c r="H307" s="240" t="e">
        <f t="shared" si="41"/>
        <v>#DIV/0!</v>
      </c>
      <c r="I307" s="241" t="e">
        <f t="shared" si="41"/>
        <v>#DIV/0!</v>
      </c>
      <c r="J307" s="223"/>
      <c r="K307" s="117"/>
      <c r="L307" s="26"/>
      <c r="M307"/>
      <c r="Q307" s="26"/>
    </row>
    <row r="308" spans="2:17" ht="18.75" hidden="1">
      <c r="B308" s="73" t="s">
        <v>714</v>
      </c>
      <c r="C308" s="142" t="s">
        <v>712</v>
      </c>
      <c r="D308" s="163" t="s">
        <v>2</v>
      </c>
      <c r="E308" s="39"/>
      <c r="F308" s="39"/>
      <c r="G308" s="116"/>
      <c r="H308" s="240" t="e">
        <f t="shared" si="41"/>
        <v>#DIV/0!</v>
      </c>
      <c r="I308" s="241" t="e">
        <f t="shared" si="41"/>
        <v>#DIV/0!</v>
      </c>
      <c r="J308" s="223"/>
      <c r="K308" s="117"/>
      <c r="L308" s="26"/>
      <c r="M308"/>
      <c r="Q308" s="26"/>
    </row>
    <row r="309" spans="2:17" ht="19.5" hidden="1" thickBot="1">
      <c r="B309" s="73" t="s">
        <v>715</v>
      </c>
      <c r="C309" s="137" t="s">
        <v>37</v>
      </c>
      <c r="D309" s="73" t="s">
        <v>6</v>
      </c>
      <c r="E309" s="94"/>
      <c r="F309" s="39"/>
      <c r="G309" s="116"/>
      <c r="H309" s="240" t="e">
        <f t="shared" si="41"/>
        <v>#DIV/0!</v>
      </c>
      <c r="I309" s="241" t="e">
        <f t="shared" si="41"/>
        <v>#DIV/0!</v>
      </c>
      <c r="J309" s="104"/>
      <c r="K309" s="117"/>
      <c r="L309" s="26"/>
      <c r="M309"/>
      <c r="Q309" s="26"/>
    </row>
    <row r="310" spans="2:17" ht="19.5" hidden="1" thickBot="1">
      <c r="B310" s="82" t="s">
        <v>513</v>
      </c>
      <c r="C310" s="83" t="s">
        <v>63</v>
      </c>
      <c r="D310" s="84"/>
      <c r="E310" s="85"/>
      <c r="F310" s="86"/>
      <c r="G310" s="86"/>
      <c r="H310" s="253"/>
      <c r="I310" s="253"/>
      <c r="J310" s="262" t="e">
        <f>K310/K553</f>
        <v>#DIV/0!</v>
      </c>
      <c r="K310" s="186">
        <f>SUM(G311:G323)</f>
        <v>0</v>
      </c>
      <c r="L310" s="26"/>
      <c r="M310"/>
      <c r="Q310" s="26"/>
    </row>
    <row r="311" spans="2:17" ht="18.75" hidden="1">
      <c r="B311" s="68">
        <v>11.1</v>
      </c>
      <c r="C311" s="132" t="s">
        <v>537</v>
      </c>
      <c r="D311" s="72" t="s">
        <v>6</v>
      </c>
      <c r="E311" s="39"/>
      <c r="F311" s="39"/>
      <c r="G311" s="116"/>
      <c r="H311" s="240" t="e">
        <f t="shared" ref="H311:H323" si="42">+F311/$K$553</f>
        <v>#DIV/0!</v>
      </c>
      <c r="I311" s="241" t="e">
        <f t="shared" ref="I311:I323" si="43">+G311/$K$553</f>
        <v>#DIV/0!</v>
      </c>
      <c r="J311" s="111"/>
      <c r="K311" s="65"/>
      <c r="L311" s="26"/>
      <c r="M311"/>
      <c r="Q311" s="26"/>
    </row>
    <row r="312" spans="2:17" ht="18.75" hidden="1">
      <c r="B312" s="60">
        <v>11.2</v>
      </c>
      <c r="C312" s="137" t="s">
        <v>538</v>
      </c>
      <c r="D312" s="73" t="s">
        <v>6</v>
      </c>
      <c r="E312" s="39"/>
      <c r="F312" s="39"/>
      <c r="G312" s="116"/>
      <c r="H312" s="240" t="e">
        <f t="shared" si="42"/>
        <v>#DIV/0!</v>
      </c>
      <c r="I312" s="241" t="e">
        <f t="shared" si="43"/>
        <v>#DIV/0!</v>
      </c>
      <c r="J312" s="111"/>
      <c r="K312" s="65"/>
      <c r="L312" s="26"/>
      <c r="M312"/>
      <c r="Q312" s="26"/>
    </row>
    <row r="313" spans="2:17" ht="18.75" hidden="1">
      <c r="B313" s="60">
        <v>11.3</v>
      </c>
      <c r="C313" s="137" t="s">
        <v>539</v>
      </c>
      <c r="D313" s="73" t="s">
        <v>6</v>
      </c>
      <c r="E313" s="39"/>
      <c r="F313" s="39"/>
      <c r="G313" s="116"/>
      <c r="H313" s="240" t="e">
        <f t="shared" si="42"/>
        <v>#DIV/0!</v>
      </c>
      <c r="I313" s="241" t="e">
        <f t="shared" si="43"/>
        <v>#DIV/0!</v>
      </c>
      <c r="J313" s="111"/>
      <c r="K313" s="65"/>
      <c r="L313" s="26"/>
      <c r="M313"/>
      <c r="Q313" s="26"/>
    </row>
    <row r="314" spans="2:17" ht="18.75" hidden="1">
      <c r="B314" s="68">
        <v>11.4</v>
      </c>
      <c r="C314" s="224" t="s">
        <v>723</v>
      </c>
      <c r="D314" s="73" t="s">
        <v>6</v>
      </c>
      <c r="E314" s="39"/>
      <c r="F314" s="39"/>
      <c r="G314" s="116"/>
      <c r="H314" s="240" t="e">
        <f t="shared" si="42"/>
        <v>#DIV/0!</v>
      </c>
      <c r="I314" s="241" t="e">
        <f t="shared" si="43"/>
        <v>#DIV/0!</v>
      </c>
      <c r="J314" s="111"/>
      <c r="K314" s="65"/>
      <c r="L314" s="26"/>
      <c r="M314"/>
      <c r="Q314" s="26"/>
    </row>
    <row r="315" spans="2:17" ht="18.75" hidden="1">
      <c r="B315" s="68">
        <v>11.5</v>
      </c>
      <c r="C315" s="137" t="s">
        <v>540</v>
      </c>
      <c r="D315" s="73" t="s">
        <v>6</v>
      </c>
      <c r="E315" s="39"/>
      <c r="F315" s="39"/>
      <c r="G315" s="116"/>
      <c r="H315" s="240" t="e">
        <f t="shared" si="42"/>
        <v>#DIV/0!</v>
      </c>
      <c r="I315" s="241" t="e">
        <f t="shared" si="43"/>
        <v>#DIV/0!</v>
      </c>
      <c r="J315" s="111"/>
      <c r="K315" s="65"/>
      <c r="L315" s="26"/>
      <c r="M315"/>
      <c r="Q315" s="26"/>
    </row>
    <row r="316" spans="2:17" ht="18.75" hidden="1">
      <c r="B316" s="68">
        <v>11.6</v>
      </c>
      <c r="C316" s="224" t="s">
        <v>716</v>
      </c>
      <c r="D316" s="73" t="s">
        <v>6</v>
      </c>
      <c r="E316" s="39"/>
      <c r="F316" s="39"/>
      <c r="G316" s="116"/>
      <c r="H316" s="240" t="e">
        <f t="shared" si="42"/>
        <v>#DIV/0!</v>
      </c>
      <c r="I316" s="241" t="e">
        <f t="shared" si="43"/>
        <v>#DIV/0!</v>
      </c>
      <c r="J316" s="111"/>
      <c r="K316" s="65"/>
      <c r="L316" s="26"/>
      <c r="M316"/>
      <c r="Q316" s="26"/>
    </row>
    <row r="317" spans="2:17" ht="18.75" hidden="1">
      <c r="B317" s="68">
        <v>11.7</v>
      </c>
      <c r="C317" s="224" t="s">
        <v>717</v>
      </c>
      <c r="D317" s="73" t="s">
        <v>6</v>
      </c>
      <c r="E317" s="39"/>
      <c r="F317" s="39"/>
      <c r="G317" s="116"/>
      <c r="H317" s="240" t="e">
        <f t="shared" si="42"/>
        <v>#DIV/0!</v>
      </c>
      <c r="I317" s="241" t="e">
        <f t="shared" si="43"/>
        <v>#DIV/0!</v>
      </c>
      <c r="J317" s="111"/>
      <c r="K317" s="65"/>
      <c r="L317" s="26"/>
      <c r="M317"/>
      <c r="Q317" s="26"/>
    </row>
    <row r="318" spans="2:17" ht="18.75" hidden="1">
      <c r="B318" s="68">
        <v>11.8</v>
      </c>
      <c r="C318" s="137" t="s">
        <v>719</v>
      </c>
      <c r="D318" s="73" t="s">
        <v>6</v>
      </c>
      <c r="E318" s="39"/>
      <c r="F318" s="39"/>
      <c r="G318" s="116"/>
      <c r="H318" s="240" t="e">
        <f t="shared" si="42"/>
        <v>#DIV/0!</v>
      </c>
      <c r="I318" s="241" t="e">
        <f t="shared" si="43"/>
        <v>#DIV/0!</v>
      </c>
      <c r="J318" s="111"/>
      <c r="K318" s="65"/>
      <c r="L318" s="26"/>
      <c r="M318"/>
      <c r="Q318" s="26"/>
    </row>
    <row r="319" spans="2:17" ht="18.75" hidden="1">
      <c r="B319" s="68">
        <v>11.9</v>
      </c>
      <c r="C319" s="224" t="s">
        <v>721</v>
      </c>
      <c r="D319" s="73" t="s">
        <v>266</v>
      </c>
      <c r="E319" s="39"/>
      <c r="F319" s="39"/>
      <c r="G319" s="116"/>
      <c r="H319" s="240" t="e">
        <f t="shared" si="42"/>
        <v>#DIV/0!</v>
      </c>
      <c r="I319" s="241" t="e">
        <f t="shared" si="43"/>
        <v>#DIV/0!</v>
      </c>
      <c r="J319" s="111"/>
      <c r="K319" s="65"/>
      <c r="L319" s="26"/>
      <c r="M319"/>
      <c r="Q319" s="26"/>
    </row>
    <row r="320" spans="2:17" ht="18.75" hidden="1">
      <c r="B320" s="93">
        <v>11.1</v>
      </c>
      <c r="C320" s="224" t="s">
        <v>720</v>
      </c>
      <c r="D320" s="73" t="s">
        <v>266</v>
      </c>
      <c r="E320" s="39"/>
      <c r="F320" s="39"/>
      <c r="G320" s="116"/>
      <c r="H320" s="240" t="e">
        <f t="shared" si="42"/>
        <v>#DIV/0!</v>
      </c>
      <c r="I320" s="241" t="e">
        <f t="shared" si="43"/>
        <v>#DIV/0!</v>
      </c>
      <c r="J320" s="111"/>
      <c r="K320" s="65"/>
      <c r="L320" s="26"/>
      <c r="M320"/>
      <c r="Q320" s="26"/>
    </row>
    <row r="321" spans="2:17" ht="18.75" hidden="1">
      <c r="B321" s="68">
        <v>11.11</v>
      </c>
      <c r="C321" s="224" t="s">
        <v>837</v>
      </c>
      <c r="D321" s="73" t="s">
        <v>266</v>
      </c>
      <c r="E321" s="39"/>
      <c r="F321" s="39"/>
      <c r="G321" s="116"/>
      <c r="H321" s="240" t="e">
        <f t="shared" si="42"/>
        <v>#DIV/0!</v>
      </c>
      <c r="I321" s="241" t="e">
        <f t="shared" si="43"/>
        <v>#DIV/0!</v>
      </c>
      <c r="J321" s="111"/>
      <c r="K321" s="65"/>
      <c r="L321" s="26"/>
      <c r="M321"/>
      <c r="Q321" s="26"/>
    </row>
    <row r="322" spans="2:17" ht="18.75" hidden="1">
      <c r="B322" s="68">
        <v>11.12</v>
      </c>
      <c r="C322" s="224" t="s">
        <v>722</v>
      </c>
      <c r="D322" s="73" t="s">
        <v>266</v>
      </c>
      <c r="E322" s="39"/>
      <c r="F322" s="39"/>
      <c r="G322" s="116"/>
      <c r="H322" s="240" t="e">
        <f t="shared" si="42"/>
        <v>#DIV/0!</v>
      </c>
      <c r="I322" s="241" t="e">
        <f t="shared" si="43"/>
        <v>#DIV/0!</v>
      </c>
      <c r="J322" s="111"/>
      <c r="K322" s="65"/>
      <c r="L322" s="26"/>
      <c r="M322"/>
      <c r="Q322" s="26"/>
    </row>
    <row r="323" spans="2:17" ht="19.5" hidden="1" thickBot="1">
      <c r="B323" s="60">
        <v>11.13</v>
      </c>
      <c r="C323" s="137" t="s">
        <v>718</v>
      </c>
      <c r="D323" s="73" t="s">
        <v>6</v>
      </c>
      <c r="E323" s="39"/>
      <c r="F323" s="39"/>
      <c r="G323" s="116"/>
      <c r="H323" s="240" t="e">
        <f t="shared" si="42"/>
        <v>#DIV/0!</v>
      </c>
      <c r="I323" s="241" t="e">
        <f t="shared" si="43"/>
        <v>#DIV/0!</v>
      </c>
      <c r="J323" s="111"/>
      <c r="K323" s="65"/>
      <c r="L323" s="26"/>
      <c r="M323"/>
      <c r="Q323" s="26"/>
    </row>
    <row r="324" spans="2:17" ht="19.5" hidden="1" thickBot="1">
      <c r="B324" s="82" t="s">
        <v>497</v>
      </c>
      <c r="C324" s="83" t="s">
        <v>9</v>
      </c>
      <c r="D324" s="84"/>
      <c r="E324" s="85"/>
      <c r="F324" s="86"/>
      <c r="G324" s="86"/>
      <c r="H324" s="253"/>
      <c r="I324" s="253"/>
      <c r="J324" s="262" t="e">
        <f>K324/K553</f>
        <v>#DIV/0!</v>
      </c>
      <c r="K324" s="186">
        <f>SUM(G325:G330)</f>
        <v>0</v>
      </c>
      <c r="L324" s="26"/>
      <c r="M324"/>
      <c r="Q324" s="26"/>
    </row>
    <row r="325" spans="2:17" ht="18.75" hidden="1">
      <c r="B325" s="68">
        <v>12.1</v>
      </c>
      <c r="C325" s="132" t="s">
        <v>832</v>
      </c>
      <c r="D325" s="72" t="s">
        <v>6</v>
      </c>
      <c r="E325" s="39"/>
      <c r="F325" s="39"/>
      <c r="G325" s="116"/>
      <c r="H325" s="240" t="e">
        <f t="shared" ref="H325:I330" si="44">+F325/$K$553</f>
        <v>#DIV/0!</v>
      </c>
      <c r="I325" s="241" t="e">
        <f t="shared" si="44"/>
        <v>#DIV/0!</v>
      </c>
      <c r="J325" s="111"/>
      <c r="K325" s="65"/>
      <c r="L325" s="26"/>
      <c r="M325"/>
      <c r="Q325" s="26"/>
    </row>
    <row r="326" spans="2:17" ht="18.75" hidden="1">
      <c r="B326" s="60">
        <v>12.2</v>
      </c>
      <c r="C326" s="137" t="s">
        <v>831</v>
      </c>
      <c r="D326" s="73" t="s">
        <v>6</v>
      </c>
      <c r="E326" s="39"/>
      <c r="F326" s="39"/>
      <c r="G326" s="116"/>
      <c r="H326" s="240" t="e">
        <f t="shared" si="44"/>
        <v>#DIV/0!</v>
      </c>
      <c r="I326" s="241" t="e">
        <f t="shared" si="44"/>
        <v>#DIV/0!</v>
      </c>
      <c r="J326" s="111"/>
      <c r="K326" s="65"/>
      <c r="L326" s="26"/>
      <c r="M326"/>
      <c r="Q326" s="26"/>
    </row>
    <row r="327" spans="2:17" ht="18.75" hidden="1">
      <c r="B327" s="68">
        <v>12.3</v>
      </c>
      <c r="C327" s="224" t="s">
        <v>833</v>
      </c>
      <c r="D327" s="73" t="s">
        <v>6</v>
      </c>
      <c r="E327" s="39"/>
      <c r="F327" s="39"/>
      <c r="G327" s="116"/>
      <c r="H327" s="240" t="e">
        <f t="shared" si="44"/>
        <v>#DIV/0!</v>
      </c>
      <c r="I327" s="241" t="e">
        <f t="shared" si="44"/>
        <v>#DIV/0!</v>
      </c>
      <c r="J327" s="111"/>
      <c r="K327" s="65"/>
      <c r="L327" s="26"/>
      <c r="M327"/>
      <c r="Q327" s="26"/>
    </row>
    <row r="328" spans="2:17" ht="18.75" hidden="1">
      <c r="B328" s="68">
        <v>12.4</v>
      </c>
      <c r="C328" s="224" t="s">
        <v>836</v>
      </c>
      <c r="D328" s="73" t="s">
        <v>266</v>
      </c>
      <c r="E328" s="39"/>
      <c r="F328" s="39"/>
      <c r="G328" s="116"/>
      <c r="H328" s="240" t="e">
        <f t="shared" si="44"/>
        <v>#DIV/0!</v>
      </c>
      <c r="I328" s="241" t="e">
        <f t="shared" si="44"/>
        <v>#DIV/0!</v>
      </c>
      <c r="J328" s="111"/>
      <c r="K328" s="65"/>
      <c r="L328" s="26"/>
      <c r="M328"/>
      <c r="Q328" s="26"/>
    </row>
    <row r="329" spans="2:17" ht="18.75" hidden="1">
      <c r="B329" s="68">
        <v>12.5</v>
      </c>
      <c r="C329" s="137" t="s">
        <v>536</v>
      </c>
      <c r="D329" s="73" t="s">
        <v>6</v>
      </c>
      <c r="E329" s="39"/>
      <c r="F329" s="39"/>
      <c r="G329" s="116"/>
      <c r="H329" s="240" t="e">
        <f t="shared" si="44"/>
        <v>#DIV/0!</v>
      </c>
      <c r="I329" s="241" t="e">
        <f t="shared" si="44"/>
        <v>#DIV/0!</v>
      </c>
      <c r="J329" s="111"/>
      <c r="K329" s="65"/>
      <c r="L329" s="26"/>
      <c r="M329"/>
      <c r="Q329" s="26"/>
    </row>
    <row r="330" spans="2:17" ht="19.5" hidden="1" thickBot="1">
      <c r="B330" s="68">
        <v>12.6</v>
      </c>
      <c r="C330" s="137" t="s">
        <v>718</v>
      </c>
      <c r="D330" s="73" t="s">
        <v>6</v>
      </c>
      <c r="E330" s="39"/>
      <c r="F330" s="39"/>
      <c r="G330" s="116"/>
      <c r="H330" s="240" t="e">
        <f t="shared" si="44"/>
        <v>#DIV/0!</v>
      </c>
      <c r="I330" s="241" t="e">
        <f t="shared" si="44"/>
        <v>#DIV/0!</v>
      </c>
      <c r="J330" s="111"/>
      <c r="K330" s="65"/>
      <c r="L330" s="26"/>
      <c r="M330"/>
      <c r="Q330" s="26"/>
    </row>
    <row r="331" spans="2:17" ht="19.5" hidden="1" thickBot="1">
      <c r="B331" s="82" t="s">
        <v>532</v>
      </c>
      <c r="C331" s="83" t="s">
        <v>531</v>
      </c>
      <c r="D331" s="84"/>
      <c r="E331" s="85"/>
      <c r="F331" s="86"/>
      <c r="G331" s="86"/>
      <c r="H331" s="253"/>
      <c r="I331" s="253"/>
      <c r="J331" s="262" t="e">
        <f>K331/K553</f>
        <v>#DIV/0!</v>
      </c>
      <c r="K331" s="186">
        <f>SUM(G332:G338)</f>
        <v>0</v>
      </c>
      <c r="L331" s="26"/>
      <c r="M331"/>
      <c r="Q331" s="26"/>
    </row>
    <row r="332" spans="2:17" ht="18.75" hidden="1">
      <c r="B332" s="68">
        <v>13.1</v>
      </c>
      <c r="C332" s="132" t="s">
        <v>535</v>
      </c>
      <c r="D332" s="72" t="s">
        <v>6</v>
      </c>
      <c r="E332" s="39"/>
      <c r="F332" s="39"/>
      <c r="G332" s="116"/>
      <c r="H332" s="240" t="e">
        <f t="shared" ref="H332:I338" si="45">+F332/$K$553</f>
        <v>#DIV/0!</v>
      </c>
      <c r="I332" s="241" t="e">
        <f t="shared" si="45"/>
        <v>#DIV/0!</v>
      </c>
      <c r="J332" s="111"/>
      <c r="K332" s="65"/>
      <c r="L332" s="24"/>
      <c r="M332"/>
      <c r="Q332" s="24"/>
    </row>
    <row r="333" spans="2:17" ht="18.75" hidden="1">
      <c r="B333" s="60">
        <v>13.2</v>
      </c>
      <c r="C333" s="137" t="s">
        <v>534</v>
      </c>
      <c r="D333" s="73" t="s">
        <v>6</v>
      </c>
      <c r="E333" s="39"/>
      <c r="F333" s="39"/>
      <c r="G333" s="116"/>
      <c r="H333" s="240" t="e">
        <f t="shared" si="45"/>
        <v>#DIV/0!</v>
      </c>
      <c r="I333" s="241" t="e">
        <f t="shared" si="45"/>
        <v>#DIV/0!</v>
      </c>
      <c r="J333" s="111"/>
      <c r="K333" s="65"/>
      <c r="L333" s="32"/>
      <c r="M333"/>
      <c r="Q333" s="26"/>
    </row>
    <row r="334" spans="2:17" ht="18.75" hidden="1">
      <c r="B334" s="68">
        <v>13.3</v>
      </c>
      <c r="C334" s="137" t="s">
        <v>533</v>
      </c>
      <c r="D334" s="73" t="s">
        <v>6</v>
      </c>
      <c r="E334" s="39"/>
      <c r="F334" s="39"/>
      <c r="G334" s="116"/>
      <c r="H334" s="240" t="e">
        <f t="shared" si="45"/>
        <v>#DIV/0!</v>
      </c>
      <c r="I334" s="241" t="e">
        <f t="shared" si="45"/>
        <v>#DIV/0!</v>
      </c>
      <c r="J334" s="111"/>
      <c r="K334" s="65"/>
      <c r="L334" s="24"/>
      <c r="M334"/>
      <c r="Q334" s="27"/>
    </row>
    <row r="335" spans="2:17" ht="18.75" hidden="1">
      <c r="B335" s="60">
        <v>13.4</v>
      </c>
      <c r="C335" s="137" t="s">
        <v>890</v>
      </c>
      <c r="D335" s="73" t="s">
        <v>6</v>
      </c>
      <c r="E335" s="39"/>
      <c r="F335" s="39"/>
      <c r="G335" s="116"/>
      <c r="H335" s="240" t="e">
        <f t="shared" si="45"/>
        <v>#DIV/0!</v>
      </c>
      <c r="I335" s="241" t="e">
        <f t="shared" si="45"/>
        <v>#DIV/0!</v>
      </c>
      <c r="J335" s="111"/>
      <c r="K335" s="65"/>
      <c r="L335" s="24"/>
      <c r="M335"/>
      <c r="Q335" s="27"/>
    </row>
    <row r="336" spans="2:17" ht="18.75" hidden="1">
      <c r="B336" s="60">
        <v>13.5</v>
      </c>
      <c r="C336" s="142" t="s">
        <v>834</v>
      </c>
      <c r="D336" s="73" t="s">
        <v>6</v>
      </c>
      <c r="E336" s="286"/>
      <c r="F336" s="286"/>
      <c r="G336" s="287"/>
      <c r="H336" s="240" t="e">
        <f t="shared" si="45"/>
        <v>#DIV/0!</v>
      </c>
      <c r="I336" s="241" t="e">
        <f t="shared" si="45"/>
        <v>#DIV/0!</v>
      </c>
      <c r="J336" s="100"/>
      <c r="K336" s="63"/>
      <c r="L336" s="24"/>
      <c r="M336"/>
      <c r="Q336" s="27"/>
    </row>
    <row r="337" spans="2:17" ht="18.75" hidden="1">
      <c r="B337" s="68">
        <v>13.6</v>
      </c>
      <c r="C337" s="224" t="s">
        <v>796</v>
      </c>
      <c r="D337" s="73" t="s">
        <v>6</v>
      </c>
      <c r="E337" s="39"/>
      <c r="F337" s="39"/>
      <c r="G337" s="116"/>
      <c r="H337" s="240" t="e">
        <f t="shared" si="45"/>
        <v>#DIV/0!</v>
      </c>
      <c r="I337" s="241" t="e">
        <f t="shared" si="45"/>
        <v>#DIV/0!</v>
      </c>
      <c r="J337" s="270"/>
      <c r="K337" s="125"/>
      <c r="L337" s="24"/>
      <c r="M337"/>
      <c r="Q337" s="27"/>
    </row>
    <row r="338" spans="2:17" ht="19.5" hidden="1" thickBot="1">
      <c r="B338" s="68">
        <v>13.7</v>
      </c>
      <c r="C338" s="137" t="s">
        <v>718</v>
      </c>
      <c r="D338" s="73" t="s">
        <v>6</v>
      </c>
      <c r="E338" s="39"/>
      <c r="F338" s="39"/>
      <c r="G338" s="116"/>
      <c r="H338" s="240" t="e">
        <f t="shared" si="45"/>
        <v>#DIV/0!</v>
      </c>
      <c r="I338" s="241" t="e">
        <f t="shared" si="45"/>
        <v>#DIV/0!</v>
      </c>
      <c r="J338" s="270"/>
      <c r="K338" s="125"/>
      <c r="L338" s="24"/>
      <c r="M338"/>
      <c r="Q338" s="27"/>
    </row>
    <row r="339" spans="2:17" ht="19.5" hidden="1" thickBot="1">
      <c r="B339" s="82" t="s">
        <v>545</v>
      </c>
      <c r="C339" s="83" t="s">
        <v>25</v>
      </c>
      <c r="D339" s="84"/>
      <c r="E339" s="85"/>
      <c r="F339" s="86"/>
      <c r="G339" s="86"/>
      <c r="H339" s="253"/>
      <c r="I339" s="253"/>
      <c r="J339" s="262" t="e">
        <f>K339/K553</f>
        <v>#DIV/0!</v>
      </c>
      <c r="K339" s="186">
        <f>SUM(G340:G352)</f>
        <v>0</v>
      </c>
      <c r="L339" s="24"/>
      <c r="M339"/>
      <c r="Q339" s="27"/>
    </row>
    <row r="340" spans="2:17" ht="18.75" hidden="1">
      <c r="B340" s="74">
        <v>14.1</v>
      </c>
      <c r="C340" s="153" t="s">
        <v>541</v>
      </c>
      <c r="D340" s="72" t="s">
        <v>6</v>
      </c>
      <c r="E340" s="39"/>
      <c r="F340" s="39"/>
      <c r="G340" s="116"/>
      <c r="H340" s="240" t="e">
        <f t="shared" ref="H340:H352" si="46">+F340/$K$553</f>
        <v>#DIV/0!</v>
      </c>
      <c r="I340" s="241" t="e">
        <f t="shared" ref="I340:I352" si="47">+G340/$K$553</f>
        <v>#DIV/0!</v>
      </c>
      <c r="J340" s="111"/>
      <c r="K340" s="65"/>
      <c r="L340" s="24"/>
      <c r="M340"/>
      <c r="Q340" s="27"/>
    </row>
    <row r="341" spans="2:17" ht="18.75" hidden="1">
      <c r="B341" s="60">
        <v>14.2</v>
      </c>
      <c r="C341" s="153" t="s">
        <v>542</v>
      </c>
      <c r="D341" s="73" t="s">
        <v>6</v>
      </c>
      <c r="E341" s="39"/>
      <c r="F341" s="39"/>
      <c r="G341" s="116"/>
      <c r="H341" s="240" t="e">
        <f t="shared" si="46"/>
        <v>#DIV/0!</v>
      </c>
      <c r="I341" s="241" t="e">
        <f t="shared" si="47"/>
        <v>#DIV/0!</v>
      </c>
      <c r="J341" s="111"/>
      <c r="K341" s="65"/>
      <c r="L341" s="24"/>
      <c r="M341"/>
      <c r="Q341" s="27"/>
    </row>
    <row r="342" spans="2:17" ht="18.75" hidden="1">
      <c r="B342" s="74">
        <v>14.3</v>
      </c>
      <c r="C342" s="153" t="s">
        <v>86</v>
      </c>
      <c r="D342" s="73" t="s">
        <v>6</v>
      </c>
      <c r="E342" s="39"/>
      <c r="F342" s="39"/>
      <c r="G342" s="116"/>
      <c r="H342" s="240" t="e">
        <f t="shared" si="46"/>
        <v>#DIV/0!</v>
      </c>
      <c r="I342" s="241" t="e">
        <f t="shared" si="47"/>
        <v>#DIV/0!</v>
      </c>
      <c r="J342" s="111"/>
      <c r="K342" s="65"/>
      <c r="L342" s="24"/>
      <c r="M342"/>
      <c r="Q342" s="27"/>
    </row>
    <row r="343" spans="2:17" ht="18.75" hidden="1">
      <c r="B343" s="60">
        <v>14.4</v>
      </c>
      <c r="C343" s="153" t="s">
        <v>543</v>
      </c>
      <c r="D343" s="73" t="s">
        <v>6</v>
      </c>
      <c r="E343" s="39"/>
      <c r="F343" s="39"/>
      <c r="G343" s="116"/>
      <c r="H343" s="240" t="e">
        <f t="shared" si="46"/>
        <v>#DIV/0!</v>
      </c>
      <c r="I343" s="241" t="e">
        <f t="shared" si="47"/>
        <v>#DIV/0!</v>
      </c>
      <c r="J343" s="111"/>
      <c r="K343" s="65"/>
      <c r="L343" s="24"/>
      <c r="M343"/>
      <c r="Q343" s="27"/>
    </row>
    <row r="344" spans="2:17" ht="18.75" hidden="1">
      <c r="B344" s="74">
        <v>14.5</v>
      </c>
      <c r="C344" s="153" t="s">
        <v>87</v>
      </c>
      <c r="D344" s="73" t="s">
        <v>6</v>
      </c>
      <c r="E344" s="39"/>
      <c r="F344" s="39"/>
      <c r="G344" s="116"/>
      <c r="H344" s="240" t="e">
        <f t="shared" si="46"/>
        <v>#DIV/0!</v>
      </c>
      <c r="I344" s="241" t="e">
        <f t="shared" si="47"/>
        <v>#DIV/0!</v>
      </c>
      <c r="J344" s="111"/>
      <c r="K344" s="65"/>
      <c r="L344" s="24"/>
      <c r="M344"/>
      <c r="Q344" s="27"/>
    </row>
    <row r="345" spans="2:17" ht="18.75" hidden="1">
      <c r="B345" s="60">
        <v>14.6</v>
      </c>
      <c r="C345" s="153" t="s">
        <v>92</v>
      </c>
      <c r="D345" s="73" t="s">
        <v>6</v>
      </c>
      <c r="E345" s="39"/>
      <c r="F345" s="39"/>
      <c r="G345" s="116"/>
      <c r="H345" s="240" t="e">
        <f t="shared" si="46"/>
        <v>#DIV/0!</v>
      </c>
      <c r="I345" s="241" t="e">
        <f t="shared" si="47"/>
        <v>#DIV/0!</v>
      </c>
      <c r="J345" s="111"/>
      <c r="K345" s="65"/>
      <c r="L345" s="24"/>
      <c r="M345"/>
      <c r="Q345" s="27"/>
    </row>
    <row r="346" spans="2:17" ht="18.75" hidden="1">
      <c r="B346" s="74">
        <v>14.7</v>
      </c>
      <c r="C346" s="153" t="s">
        <v>93</v>
      </c>
      <c r="D346" s="73" t="s">
        <v>6</v>
      </c>
      <c r="E346" s="39"/>
      <c r="F346" s="39"/>
      <c r="G346" s="116"/>
      <c r="H346" s="240" t="e">
        <f t="shared" si="46"/>
        <v>#DIV/0!</v>
      </c>
      <c r="I346" s="241" t="e">
        <f t="shared" si="47"/>
        <v>#DIV/0!</v>
      </c>
      <c r="J346" s="111"/>
      <c r="K346" s="65"/>
      <c r="L346" s="24"/>
      <c r="M346"/>
      <c r="Q346" s="27"/>
    </row>
    <row r="347" spans="2:17" ht="18.75" hidden="1">
      <c r="B347" s="60">
        <v>14.8</v>
      </c>
      <c r="C347" s="154" t="s">
        <v>544</v>
      </c>
      <c r="D347" s="163" t="s">
        <v>6</v>
      </c>
      <c r="E347" s="94"/>
      <c r="F347" s="39"/>
      <c r="G347" s="116"/>
      <c r="H347" s="240" t="e">
        <f t="shared" si="46"/>
        <v>#DIV/0!</v>
      </c>
      <c r="I347" s="241" t="e">
        <f t="shared" si="47"/>
        <v>#DIV/0!</v>
      </c>
      <c r="J347" s="100"/>
      <c r="K347" s="63"/>
    </row>
    <row r="348" spans="2:17" ht="18.75" hidden="1">
      <c r="B348" s="74">
        <v>14.9</v>
      </c>
      <c r="C348" s="155" t="s">
        <v>550</v>
      </c>
      <c r="D348" s="163" t="s">
        <v>1</v>
      </c>
      <c r="E348" s="94"/>
      <c r="F348" s="39"/>
      <c r="G348" s="116"/>
      <c r="H348" s="240" t="e">
        <f t="shared" si="46"/>
        <v>#DIV/0!</v>
      </c>
      <c r="I348" s="241" t="e">
        <f t="shared" si="47"/>
        <v>#DIV/0!</v>
      </c>
      <c r="J348" s="104"/>
      <c r="K348" s="117"/>
    </row>
    <row r="349" spans="2:17" ht="18.75" hidden="1">
      <c r="B349" s="72">
        <v>14.1</v>
      </c>
      <c r="C349" s="155" t="s">
        <v>549</v>
      </c>
      <c r="D349" s="73" t="s">
        <v>1</v>
      </c>
      <c r="E349" s="94"/>
      <c r="F349" s="39"/>
      <c r="G349" s="116"/>
      <c r="H349" s="240" t="e">
        <f t="shared" si="46"/>
        <v>#DIV/0!</v>
      </c>
      <c r="I349" s="241" t="e">
        <f t="shared" si="47"/>
        <v>#DIV/0!</v>
      </c>
      <c r="J349" s="104"/>
      <c r="K349" s="117"/>
      <c r="L349" s="27"/>
      <c r="M349"/>
    </row>
    <row r="350" spans="2:17" ht="18.75" hidden="1">
      <c r="B350" s="77">
        <v>14.11</v>
      </c>
      <c r="C350" s="157" t="s">
        <v>677</v>
      </c>
      <c r="D350" s="77" t="s">
        <v>6</v>
      </c>
      <c r="E350" s="39"/>
      <c r="F350" s="39"/>
      <c r="G350" s="116"/>
      <c r="H350" s="240" t="e">
        <f t="shared" si="46"/>
        <v>#DIV/0!</v>
      </c>
      <c r="I350" s="241" t="e">
        <f t="shared" si="47"/>
        <v>#DIV/0!</v>
      </c>
      <c r="J350" s="111"/>
      <c r="K350" s="65"/>
      <c r="L350" s="26"/>
      <c r="M350"/>
    </row>
    <row r="351" spans="2:17" ht="18.75" hidden="1">
      <c r="B351" s="77">
        <v>14.12</v>
      </c>
      <c r="C351" s="157" t="s">
        <v>678</v>
      </c>
      <c r="D351" s="77" t="s">
        <v>6</v>
      </c>
      <c r="E351" s="39"/>
      <c r="F351" s="39"/>
      <c r="G351" s="116"/>
      <c r="H351" s="240" t="e">
        <f t="shared" si="46"/>
        <v>#DIV/0!</v>
      </c>
      <c r="I351" s="241" t="e">
        <f t="shared" si="47"/>
        <v>#DIV/0!</v>
      </c>
      <c r="J351" s="111"/>
      <c r="K351" s="65"/>
      <c r="L351" s="26"/>
      <c r="M351"/>
    </row>
    <row r="352" spans="2:17" ht="19.5" hidden="1" thickBot="1">
      <c r="B352" s="69">
        <v>14.13</v>
      </c>
      <c r="C352" s="155" t="s">
        <v>39</v>
      </c>
      <c r="D352" s="73" t="s">
        <v>6</v>
      </c>
      <c r="E352" s="94"/>
      <c r="F352" s="39"/>
      <c r="G352" s="116"/>
      <c r="H352" s="240" t="e">
        <f t="shared" si="46"/>
        <v>#DIV/0!</v>
      </c>
      <c r="I352" s="241" t="e">
        <f t="shared" si="47"/>
        <v>#DIV/0!</v>
      </c>
      <c r="J352" s="104"/>
      <c r="K352" s="117"/>
      <c r="L352" s="27"/>
      <c r="M352"/>
    </row>
    <row r="353" spans="2:13" ht="19.5" hidden="1" thickBot="1">
      <c r="B353" s="82" t="s">
        <v>546</v>
      </c>
      <c r="C353" s="83" t="s">
        <v>563</v>
      </c>
      <c r="D353" s="84"/>
      <c r="E353" s="85"/>
      <c r="F353" s="86"/>
      <c r="G353" s="86"/>
      <c r="H353" s="253"/>
      <c r="I353" s="253"/>
      <c r="J353" s="262" t="e">
        <f>K353/K553</f>
        <v>#DIV/0!</v>
      </c>
      <c r="K353" s="186">
        <f>SUM(G354:G358)</f>
        <v>0</v>
      </c>
      <c r="L353" s="26"/>
      <c r="M353"/>
    </row>
    <row r="354" spans="2:13" ht="18.75" hidden="1">
      <c r="B354" s="62">
        <v>15.1</v>
      </c>
      <c r="C354" s="141" t="s">
        <v>564</v>
      </c>
      <c r="D354" s="62" t="s">
        <v>6</v>
      </c>
      <c r="E354" s="39"/>
      <c r="F354" s="39"/>
      <c r="G354" s="116"/>
      <c r="H354" s="240" t="e">
        <f t="shared" ref="H354:I358" si="48">+F354/$K$553</f>
        <v>#DIV/0!</v>
      </c>
      <c r="I354" s="241" t="e">
        <f t="shared" si="48"/>
        <v>#DIV/0!</v>
      </c>
      <c r="J354" s="100"/>
      <c r="K354" s="63"/>
    </row>
    <row r="355" spans="2:13" ht="18.75" hidden="1">
      <c r="B355" s="77">
        <v>15.2</v>
      </c>
      <c r="C355" s="155" t="s">
        <v>766</v>
      </c>
      <c r="D355" s="77" t="s">
        <v>6</v>
      </c>
      <c r="E355" s="39"/>
      <c r="F355" s="39"/>
      <c r="G355" s="116"/>
      <c r="H355" s="240" t="e">
        <f t="shared" si="48"/>
        <v>#DIV/0!</v>
      </c>
      <c r="I355" s="241" t="e">
        <f t="shared" si="48"/>
        <v>#DIV/0!</v>
      </c>
      <c r="J355" s="104"/>
      <c r="K355" s="117"/>
    </row>
    <row r="356" spans="2:13" ht="18.75" hidden="1">
      <c r="B356" s="77">
        <v>15.3</v>
      </c>
      <c r="C356" s="153" t="s">
        <v>767</v>
      </c>
      <c r="D356" s="77" t="s">
        <v>6</v>
      </c>
      <c r="E356" s="39"/>
      <c r="F356" s="39"/>
      <c r="G356" s="116"/>
      <c r="H356" s="240" t="e">
        <f t="shared" si="48"/>
        <v>#DIV/0!</v>
      </c>
      <c r="I356" s="241" t="e">
        <f t="shared" si="48"/>
        <v>#DIV/0!</v>
      </c>
      <c r="J356" s="104"/>
      <c r="K356" s="117"/>
    </row>
    <row r="357" spans="2:13" ht="18.75" hidden="1">
      <c r="B357" s="77">
        <v>15.4</v>
      </c>
      <c r="C357" s="153" t="s">
        <v>889</v>
      </c>
      <c r="D357" s="77" t="s">
        <v>2</v>
      </c>
      <c r="E357" s="39"/>
      <c r="F357" s="39"/>
      <c r="G357" s="116"/>
      <c r="H357" s="240" t="e">
        <f t="shared" si="48"/>
        <v>#DIV/0!</v>
      </c>
      <c r="I357" s="241" t="e">
        <f t="shared" si="48"/>
        <v>#DIV/0!</v>
      </c>
      <c r="J357" s="104"/>
      <c r="K357" s="117"/>
    </row>
    <row r="358" spans="2:13" ht="19.5" hidden="1" thickBot="1">
      <c r="B358" s="62">
        <v>15.5</v>
      </c>
      <c r="C358" s="141" t="s">
        <v>548</v>
      </c>
      <c r="D358" s="62" t="s">
        <v>6</v>
      </c>
      <c r="E358" s="39"/>
      <c r="F358" s="39"/>
      <c r="G358" s="116"/>
      <c r="H358" s="240" t="e">
        <f t="shared" si="48"/>
        <v>#DIV/0!</v>
      </c>
      <c r="I358" s="241" t="e">
        <f t="shared" si="48"/>
        <v>#DIV/0!</v>
      </c>
      <c r="J358" s="100"/>
      <c r="K358" s="63"/>
    </row>
    <row r="359" spans="2:13" ht="19.5" hidden="1" thickBot="1">
      <c r="B359" s="82" t="s">
        <v>547</v>
      </c>
      <c r="C359" s="83" t="s">
        <v>512</v>
      </c>
      <c r="D359" s="84"/>
      <c r="E359" s="85"/>
      <c r="F359" s="86"/>
      <c r="G359" s="86"/>
      <c r="H359" s="253"/>
      <c r="I359" s="253"/>
      <c r="J359" s="262" t="e">
        <f>K359/K553</f>
        <v>#DIV/0!</v>
      </c>
      <c r="K359" s="186">
        <f>SUM(G360:G362)</f>
        <v>0</v>
      </c>
    </row>
    <row r="360" spans="2:13" ht="18.75" hidden="1">
      <c r="B360" s="68">
        <v>16.100000000000001</v>
      </c>
      <c r="C360" s="132" t="s">
        <v>552</v>
      </c>
      <c r="D360" s="68" t="s">
        <v>6</v>
      </c>
      <c r="E360" s="39"/>
      <c r="F360" s="39"/>
      <c r="G360" s="116"/>
      <c r="H360" s="240" t="e">
        <f t="shared" ref="H360:I362" si="49">+F360/$K$553</f>
        <v>#DIV/0!</v>
      </c>
      <c r="I360" s="241" t="e">
        <f t="shared" si="49"/>
        <v>#DIV/0!</v>
      </c>
      <c r="J360" s="111"/>
      <c r="K360" s="65"/>
    </row>
    <row r="361" spans="2:13" ht="18.75" hidden="1">
      <c r="B361" s="68">
        <v>16.2</v>
      </c>
      <c r="C361" s="132" t="s">
        <v>551</v>
      </c>
      <c r="D361" s="68" t="s">
        <v>6</v>
      </c>
      <c r="E361" s="39"/>
      <c r="F361" s="39"/>
      <c r="G361" s="116"/>
      <c r="H361" s="240" t="e">
        <f t="shared" si="49"/>
        <v>#DIV/0!</v>
      </c>
      <c r="I361" s="241" t="e">
        <f t="shared" si="49"/>
        <v>#DIV/0!</v>
      </c>
      <c r="J361" s="111"/>
      <c r="K361" s="65"/>
    </row>
    <row r="362" spans="2:13" ht="19.5" hidden="1" thickBot="1">
      <c r="B362" s="60">
        <v>16.3</v>
      </c>
      <c r="C362" s="132" t="s">
        <v>553</v>
      </c>
      <c r="D362" s="60" t="s">
        <v>6</v>
      </c>
      <c r="E362" s="39"/>
      <c r="F362" s="39"/>
      <c r="G362" s="116"/>
      <c r="H362" s="240" t="e">
        <f t="shared" si="49"/>
        <v>#DIV/0!</v>
      </c>
      <c r="I362" s="241" t="e">
        <f t="shared" si="49"/>
        <v>#DIV/0!</v>
      </c>
      <c r="J362" s="111"/>
      <c r="K362" s="65"/>
    </row>
    <row r="363" spans="2:13" ht="19.5" hidden="1" thickBot="1">
      <c r="B363" s="82" t="s">
        <v>554</v>
      </c>
      <c r="C363" s="83" t="s">
        <v>0</v>
      </c>
      <c r="D363" s="84"/>
      <c r="E363" s="85"/>
      <c r="F363" s="86"/>
      <c r="G363" s="86"/>
      <c r="H363" s="253"/>
      <c r="I363" s="253"/>
      <c r="J363" s="262" t="e">
        <f>K363/K553</f>
        <v>#DIV/0!</v>
      </c>
      <c r="K363" s="186">
        <f>G364+G386+G396+G402</f>
        <v>0</v>
      </c>
    </row>
    <row r="364" spans="2:13" ht="18.75" hidden="1">
      <c r="B364" s="212" t="s">
        <v>555</v>
      </c>
      <c r="C364" s="143" t="s">
        <v>626</v>
      </c>
      <c r="D364" s="164"/>
      <c r="E364" s="91"/>
      <c r="F364" s="92"/>
      <c r="G364" s="185"/>
      <c r="H364" s="254"/>
      <c r="I364" s="254"/>
      <c r="J364" s="203"/>
      <c r="K364" s="205"/>
    </row>
    <row r="365" spans="2:13" ht="18.75" hidden="1">
      <c r="B365" s="59"/>
      <c r="C365" s="129" t="s">
        <v>582</v>
      </c>
      <c r="D365" s="193"/>
      <c r="E365" s="95"/>
      <c r="F365" s="96"/>
      <c r="G365" s="194"/>
      <c r="H365" s="246"/>
      <c r="I365" s="246"/>
      <c r="J365" s="101"/>
      <c r="K365" s="120"/>
    </row>
    <row r="366" spans="2:13" ht="18.75" hidden="1">
      <c r="B366" s="68" t="s">
        <v>559</v>
      </c>
      <c r="C366" s="132" t="s">
        <v>565</v>
      </c>
      <c r="D366" s="72" t="s">
        <v>2</v>
      </c>
      <c r="E366" s="39"/>
      <c r="F366" s="39"/>
      <c r="G366" s="116"/>
      <c r="H366" s="240" t="e">
        <f>+F366/$K$553</f>
        <v>#DIV/0!</v>
      </c>
      <c r="I366" s="241" t="e">
        <f>+G366/$K$553</f>
        <v>#DIV/0!</v>
      </c>
      <c r="J366" s="111"/>
      <c r="K366" s="65"/>
    </row>
    <row r="367" spans="2:13" ht="18.75" hidden="1">
      <c r="B367" s="68" t="s">
        <v>560</v>
      </c>
      <c r="C367" s="132" t="s">
        <v>580</v>
      </c>
      <c r="D367" s="73" t="s">
        <v>2</v>
      </c>
      <c r="E367" s="39"/>
      <c r="F367" s="39"/>
      <c r="G367" s="116"/>
      <c r="H367" s="240" t="e">
        <f>+F367/$K$553</f>
        <v>#DIV/0!</v>
      </c>
      <c r="I367" s="241" t="e">
        <f>+G367/$K$553</f>
        <v>#DIV/0!</v>
      </c>
      <c r="J367" s="111"/>
      <c r="K367" s="65"/>
    </row>
    <row r="368" spans="2:13" ht="18.75" hidden="1">
      <c r="B368" s="68" t="s">
        <v>561</v>
      </c>
      <c r="C368" s="132" t="s">
        <v>581</v>
      </c>
      <c r="D368" s="73" t="s">
        <v>2</v>
      </c>
      <c r="E368" s="39"/>
      <c r="F368" s="39"/>
      <c r="G368" s="116"/>
      <c r="H368" s="240" t="e">
        <f t="shared" ref="H368:H372" si="50">+F368/$K$553</f>
        <v>#DIV/0!</v>
      </c>
      <c r="I368" s="241" t="e">
        <f t="shared" ref="I368:I372" si="51">+G368/$K$553</f>
        <v>#DIV/0!</v>
      </c>
      <c r="J368" s="111"/>
      <c r="K368" s="65"/>
    </row>
    <row r="369" spans="2:11" ht="18.75" hidden="1">
      <c r="B369" s="68" t="s">
        <v>562</v>
      </c>
      <c r="C369" s="137" t="s">
        <v>578</v>
      </c>
      <c r="D369" s="73" t="s">
        <v>2</v>
      </c>
      <c r="E369" s="39"/>
      <c r="F369" s="39"/>
      <c r="G369" s="116"/>
      <c r="H369" s="240" t="e">
        <f t="shared" si="50"/>
        <v>#DIV/0!</v>
      </c>
      <c r="I369" s="241" t="e">
        <f t="shared" si="51"/>
        <v>#DIV/0!</v>
      </c>
      <c r="J369" s="111"/>
      <c r="K369" s="65"/>
    </row>
    <row r="370" spans="2:11" ht="18.75" hidden="1">
      <c r="B370" s="68" t="s">
        <v>570</v>
      </c>
      <c r="C370" s="137" t="s">
        <v>566</v>
      </c>
      <c r="D370" s="73" t="s">
        <v>2</v>
      </c>
      <c r="E370" s="39"/>
      <c r="F370" s="39"/>
      <c r="G370" s="116"/>
      <c r="H370" s="240" t="e">
        <f t="shared" si="50"/>
        <v>#DIV/0!</v>
      </c>
      <c r="I370" s="241" t="e">
        <f t="shared" si="51"/>
        <v>#DIV/0!</v>
      </c>
      <c r="J370" s="111"/>
      <c r="K370" s="65"/>
    </row>
    <row r="371" spans="2:11" ht="18.75" hidden="1">
      <c r="B371" s="68" t="s">
        <v>571</v>
      </c>
      <c r="C371" s="137" t="s">
        <v>568</v>
      </c>
      <c r="D371" s="73" t="s">
        <v>2</v>
      </c>
      <c r="E371" s="39"/>
      <c r="F371" s="39"/>
      <c r="G371" s="116"/>
      <c r="H371" s="240" t="e">
        <f t="shared" si="50"/>
        <v>#DIV/0!</v>
      </c>
      <c r="I371" s="241" t="e">
        <f t="shared" si="51"/>
        <v>#DIV/0!</v>
      </c>
      <c r="J371" s="111"/>
      <c r="K371" s="65"/>
    </row>
    <row r="372" spans="2:11" ht="18.75" hidden="1">
      <c r="B372" s="68" t="s">
        <v>572</v>
      </c>
      <c r="C372" s="137" t="s">
        <v>567</v>
      </c>
      <c r="D372" s="73" t="s">
        <v>2</v>
      </c>
      <c r="E372" s="39"/>
      <c r="F372" s="39"/>
      <c r="G372" s="116"/>
      <c r="H372" s="240" t="e">
        <f t="shared" si="50"/>
        <v>#DIV/0!</v>
      </c>
      <c r="I372" s="241" t="e">
        <f t="shared" si="51"/>
        <v>#DIV/0!</v>
      </c>
      <c r="J372" s="111"/>
      <c r="K372" s="65"/>
    </row>
    <row r="373" spans="2:11" ht="18.75" hidden="1">
      <c r="B373" s="68" t="s">
        <v>573</v>
      </c>
      <c r="C373" s="137" t="s">
        <v>569</v>
      </c>
      <c r="D373" s="73" t="s">
        <v>2</v>
      </c>
      <c r="E373" s="39"/>
      <c r="F373" s="39"/>
      <c r="G373" s="116"/>
      <c r="H373" s="240" t="e">
        <f t="shared" ref="H373:I376" si="52">+F373/$K$553</f>
        <v>#DIV/0!</v>
      </c>
      <c r="I373" s="241" t="e">
        <f t="shared" si="52"/>
        <v>#DIV/0!</v>
      </c>
      <c r="J373" s="111"/>
      <c r="K373" s="65"/>
    </row>
    <row r="374" spans="2:11" ht="18.75" hidden="1">
      <c r="B374" s="68" t="s">
        <v>574</v>
      </c>
      <c r="C374" s="137" t="s">
        <v>584</v>
      </c>
      <c r="D374" s="73" t="s">
        <v>2</v>
      </c>
      <c r="E374" s="39"/>
      <c r="F374" s="39"/>
      <c r="G374" s="116"/>
      <c r="H374" s="240" t="e">
        <f t="shared" si="52"/>
        <v>#DIV/0!</v>
      </c>
      <c r="I374" s="241" t="e">
        <f t="shared" si="52"/>
        <v>#DIV/0!</v>
      </c>
      <c r="J374" s="111"/>
      <c r="K374" s="65"/>
    </row>
    <row r="375" spans="2:11" ht="18.75" hidden="1">
      <c r="B375" s="68" t="s">
        <v>586</v>
      </c>
      <c r="C375" s="137" t="s">
        <v>575</v>
      </c>
      <c r="D375" s="73" t="s">
        <v>2</v>
      </c>
      <c r="E375" s="39"/>
      <c r="F375" s="39"/>
      <c r="G375" s="116"/>
      <c r="H375" s="240" t="e">
        <f t="shared" si="52"/>
        <v>#DIV/0!</v>
      </c>
      <c r="I375" s="241" t="e">
        <f t="shared" si="52"/>
        <v>#DIV/0!</v>
      </c>
      <c r="J375" s="111"/>
      <c r="K375" s="65"/>
    </row>
    <row r="376" spans="2:11" ht="18.75" hidden="1">
      <c r="B376" s="68" t="s">
        <v>587</v>
      </c>
      <c r="C376" s="137" t="s">
        <v>619</v>
      </c>
      <c r="D376" s="73" t="s">
        <v>2</v>
      </c>
      <c r="E376" s="39"/>
      <c r="F376" s="39"/>
      <c r="G376" s="116"/>
      <c r="H376" s="240" t="e">
        <f t="shared" si="52"/>
        <v>#DIV/0!</v>
      </c>
      <c r="I376" s="241" t="e">
        <f t="shared" si="52"/>
        <v>#DIV/0!</v>
      </c>
      <c r="J376" s="111"/>
      <c r="K376" s="65"/>
    </row>
    <row r="377" spans="2:11" ht="18.75" hidden="1">
      <c r="B377" s="59"/>
      <c r="C377" s="129" t="s">
        <v>583</v>
      </c>
      <c r="D377" s="193"/>
      <c r="E377" s="95"/>
      <c r="F377" s="96"/>
      <c r="G377" s="194"/>
      <c r="H377" s="246"/>
      <c r="I377" s="246"/>
      <c r="J377" s="101"/>
      <c r="K377" s="120"/>
    </row>
    <row r="378" spans="2:11" ht="18.75" hidden="1">
      <c r="B378" s="68" t="s">
        <v>588</v>
      </c>
      <c r="C378" s="137" t="s">
        <v>27</v>
      </c>
      <c r="D378" s="73" t="s">
        <v>2</v>
      </c>
      <c r="E378" s="39"/>
      <c r="F378" s="39"/>
      <c r="G378" s="116"/>
      <c r="H378" s="240" t="e">
        <f t="shared" ref="H378:I385" si="53">+F378/$K$553</f>
        <v>#DIV/0!</v>
      </c>
      <c r="I378" s="241" t="e">
        <f t="shared" si="53"/>
        <v>#DIV/0!</v>
      </c>
      <c r="J378" s="111"/>
      <c r="K378" s="65"/>
    </row>
    <row r="379" spans="2:11" ht="18.75" hidden="1">
      <c r="B379" s="68" t="s">
        <v>589</v>
      </c>
      <c r="C379" s="137" t="s">
        <v>579</v>
      </c>
      <c r="D379" s="73" t="s">
        <v>2</v>
      </c>
      <c r="E379" s="39"/>
      <c r="F379" s="39"/>
      <c r="G379" s="116"/>
      <c r="H379" s="240" t="e">
        <f t="shared" si="53"/>
        <v>#DIV/0!</v>
      </c>
      <c r="I379" s="241" t="e">
        <f t="shared" si="53"/>
        <v>#DIV/0!</v>
      </c>
      <c r="J379" s="111"/>
      <c r="K379" s="65"/>
    </row>
    <row r="380" spans="2:11" ht="18.75" hidden="1">
      <c r="B380" s="68" t="s">
        <v>590</v>
      </c>
      <c r="C380" s="137" t="s">
        <v>581</v>
      </c>
      <c r="D380" s="73" t="s">
        <v>2</v>
      </c>
      <c r="E380" s="39"/>
      <c r="F380" s="39"/>
      <c r="G380" s="116"/>
      <c r="H380" s="240" t="e">
        <f t="shared" si="53"/>
        <v>#DIV/0!</v>
      </c>
      <c r="I380" s="241" t="e">
        <f t="shared" si="53"/>
        <v>#DIV/0!</v>
      </c>
      <c r="J380" s="111"/>
      <c r="K380" s="65"/>
    </row>
    <row r="381" spans="2:11" ht="18.75" hidden="1">
      <c r="B381" s="68" t="s">
        <v>591</v>
      </c>
      <c r="C381" s="137" t="s">
        <v>618</v>
      </c>
      <c r="D381" s="73" t="s">
        <v>2</v>
      </c>
      <c r="E381" s="39"/>
      <c r="F381" s="39"/>
      <c r="G381" s="116"/>
      <c r="H381" s="240" t="e">
        <f t="shared" si="53"/>
        <v>#DIV/0!</v>
      </c>
      <c r="I381" s="241" t="e">
        <f t="shared" si="53"/>
        <v>#DIV/0!</v>
      </c>
      <c r="J381" s="111"/>
      <c r="K381" s="65"/>
    </row>
    <row r="382" spans="2:11" ht="18.75" hidden="1">
      <c r="B382" s="68" t="s">
        <v>592</v>
      </c>
      <c r="C382" s="137" t="s">
        <v>576</v>
      </c>
      <c r="D382" s="73" t="s">
        <v>2</v>
      </c>
      <c r="E382" s="39"/>
      <c r="F382" s="39"/>
      <c r="G382" s="116"/>
      <c r="H382" s="240" t="e">
        <f t="shared" si="53"/>
        <v>#DIV/0!</v>
      </c>
      <c r="I382" s="241" t="e">
        <f t="shared" si="53"/>
        <v>#DIV/0!</v>
      </c>
      <c r="J382" s="111"/>
      <c r="K382" s="65"/>
    </row>
    <row r="383" spans="2:11" ht="18.75" hidden="1">
      <c r="B383" s="68" t="s">
        <v>598</v>
      </c>
      <c r="C383" s="137" t="s">
        <v>577</v>
      </c>
      <c r="D383" s="73" t="s">
        <v>2</v>
      </c>
      <c r="E383" s="39"/>
      <c r="F383" s="39"/>
      <c r="G383" s="116"/>
      <c r="H383" s="240" t="e">
        <f t="shared" si="53"/>
        <v>#DIV/0!</v>
      </c>
      <c r="I383" s="241" t="e">
        <f t="shared" si="53"/>
        <v>#DIV/0!</v>
      </c>
      <c r="J383" s="111"/>
      <c r="K383" s="65"/>
    </row>
    <row r="384" spans="2:11" ht="18.75" hidden="1">
      <c r="B384" s="68" t="s">
        <v>599</v>
      </c>
      <c r="C384" s="134" t="s">
        <v>585</v>
      </c>
      <c r="D384" s="73" t="s">
        <v>2</v>
      </c>
      <c r="E384" s="39"/>
      <c r="F384" s="39"/>
      <c r="G384" s="116"/>
      <c r="H384" s="240" t="e">
        <f t="shared" si="53"/>
        <v>#DIV/0!</v>
      </c>
      <c r="I384" s="241" t="e">
        <f t="shared" si="53"/>
        <v>#DIV/0!</v>
      </c>
      <c r="J384" s="111"/>
      <c r="K384" s="65"/>
    </row>
    <row r="385" spans="2:11" ht="18.75" hidden="1">
      <c r="B385" s="68" t="s">
        <v>600</v>
      </c>
      <c r="C385" s="137" t="s">
        <v>628</v>
      </c>
      <c r="D385" s="73" t="s">
        <v>2</v>
      </c>
      <c r="E385" s="39"/>
      <c r="F385" s="39"/>
      <c r="G385" s="116"/>
      <c r="H385" s="240" t="e">
        <f t="shared" si="53"/>
        <v>#DIV/0!</v>
      </c>
      <c r="I385" s="241" t="e">
        <f t="shared" si="53"/>
        <v>#DIV/0!</v>
      </c>
      <c r="J385" s="111"/>
      <c r="K385" s="65"/>
    </row>
    <row r="386" spans="2:11" ht="18.75" hidden="1">
      <c r="B386" s="212" t="s">
        <v>556</v>
      </c>
      <c r="C386" s="222" t="s">
        <v>601</v>
      </c>
      <c r="D386" s="164"/>
      <c r="E386" s="91"/>
      <c r="F386" s="92"/>
      <c r="G386" s="185"/>
      <c r="H386" s="254"/>
      <c r="I386" s="254"/>
      <c r="J386" s="203"/>
      <c r="K386" s="205"/>
    </row>
    <row r="387" spans="2:11" ht="18.75" hidden="1">
      <c r="B387" s="68" t="s">
        <v>609</v>
      </c>
      <c r="C387" s="130" t="s">
        <v>595</v>
      </c>
      <c r="D387" s="73" t="s">
        <v>18</v>
      </c>
      <c r="E387" s="39"/>
      <c r="F387" s="39"/>
      <c r="G387" s="116"/>
      <c r="H387" s="240" t="e">
        <f t="shared" ref="H387:H395" si="54">+F387/$K$553</f>
        <v>#DIV/0!</v>
      </c>
      <c r="I387" s="241" t="e">
        <f t="shared" ref="I387:I395" si="55">+G387/$K$553</f>
        <v>#DIV/0!</v>
      </c>
      <c r="J387" s="113"/>
      <c r="K387" s="117"/>
    </row>
    <row r="388" spans="2:11" ht="18.75" hidden="1">
      <c r="B388" s="68" t="s">
        <v>610</v>
      </c>
      <c r="C388" s="130" t="s">
        <v>602</v>
      </c>
      <c r="D388" s="73" t="s">
        <v>18</v>
      </c>
      <c r="E388" s="39"/>
      <c r="F388" s="39"/>
      <c r="G388" s="116"/>
      <c r="H388" s="240" t="e">
        <f t="shared" si="54"/>
        <v>#DIV/0!</v>
      </c>
      <c r="I388" s="241" t="e">
        <f t="shared" si="55"/>
        <v>#DIV/0!</v>
      </c>
      <c r="J388" s="113"/>
      <c r="K388" s="117"/>
    </row>
    <row r="389" spans="2:11" ht="18.75" hidden="1">
      <c r="B389" s="68" t="s">
        <v>611</v>
      </c>
      <c r="C389" s="130" t="s">
        <v>605</v>
      </c>
      <c r="D389" s="73" t="s">
        <v>18</v>
      </c>
      <c r="E389" s="39"/>
      <c r="F389" s="39"/>
      <c r="G389" s="116"/>
      <c r="H389" s="240" t="e">
        <f t="shared" si="54"/>
        <v>#DIV/0!</v>
      </c>
      <c r="I389" s="241" t="e">
        <f t="shared" si="55"/>
        <v>#DIV/0!</v>
      </c>
      <c r="J389" s="113"/>
      <c r="K389" s="117"/>
    </row>
    <row r="390" spans="2:11" ht="18.75" hidden="1">
      <c r="B390" s="68" t="s">
        <v>612</v>
      </c>
      <c r="C390" s="130" t="s">
        <v>608</v>
      </c>
      <c r="D390" s="73" t="s">
        <v>18</v>
      </c>
      <c r="E390" s="39"/>
      <c r="F390" s="39"/>
      <c r="G390" s="116"/>
      <c r="H390" s="240" t="e">
        <f t="shared" si="54"/>
        <v>#DIV/0!</v>
      </c>
      <c r="I390" s="241" t="e">
        <f t="shared" si="55"/>
        <v>#DIV/0!</v>
      </c>
      <c r="J390" s="113"/>
      <c r="K390" s="117"/>
    </row>
    <row r="391" spans="2:11" ht="18.75" hidden="1">
      <c r="B391" s="68" t="s">
        <v>613</v>
      </c>
      <c r="C391" s="130" t="s">
        <v>604</v>
      </c>
      <c r="D391" s="73" t="s">
        <v>18</v>
      </c>
      <c r="E391" s="39"/>
      <c r="F391" s="39"/>
      <c r="G391" s="116"/>
      <c r="H391" s="240" t="e">
        <f t="shared" si="54"/>
        <v>#DIV/0!</v>
      </c>
      <c r="I391" s="241" t="e">
        <f t="shared" si="55"/>
        <v>#DIV/0!</v>
      </c>
      <c r="J391" s="113"/>
      <c r="K391" s="117"/>
    </row>
    <row r="392" spans="2:11" ht="18.75" hidden="1">
      <c r="B392" s="68" t="s">
        <v>614</v>
      </c>
      <c r="C392" s="130" t="s">
        <v>597</v>
      </c>
      <c r="D392" s="73" t="s">
        <v>18</v>
      </c>
      <c r="E392" s="39"/>
      <c r="F392" s="39"/>
      <c r="G392" s="116"/>
      <c r="H392" s="240" t="e">
        <f t="shared" si="54"/>
        <v>#DIV/0!</v>
      </c>
      <c r="I392" s="241" t="e">
        <f t="shared" si="55"/>
        <v>#DIV/0!</v>
      </c>
      <c r="J392" s="113"/>
      <c r="K392" s="117"/>
    </row>
    <row r="393" spans="2:11" ht="18.75" hidden="1">
      <c r="B393" s="68" t="s">
        <v>615</v>
      </c>
      <c r="C393" s="130" t="s">
        <v>603</v>
      </c>
      <c r="D393" s="73" t="s">
        <v>18</v>
      </c>
      <c r="E393" s="39"/>
      <c r="F393" s="39"/>
      <c r="G393" s="116"/>
      <c r="H393" s="240" t="e">
        <f t="shared" si="54"/>
        <v>#DIV/0!</v>
      </c>
      <c r="I393" s="241" t="e">
        <f t="shared" si="55"/>
        <v>#DIV/0!</v>
      </c>
      <c r="J393" s="113"/>
      <c r="K393" s="117"/>
    </row>
    <row r="394" spans="2:11" ht="18.75" hidden="1">
      <c r="B394" s="68" t="s">
        <v>616</v>
      </c>
      <c r="C394" s="134" t="s">
        <v>606</v>
      </c>
      <c r="D394" s="73" t="s">
        <v>18</v>
      </c>
      <c r="E394" s="39"/>
      <c r="F394" s="39"/>
      <c r="G394" s="116"/>
      <c r="H394" s="240" t="e">
        <f t="shared" si="54"/>
        <v>#DIV/0!</v>
      </c>
      <c r="I394" s="241" t="e">
        <f t="shared" si="55"/>
        <v>#DIV/0!</v>
      </c>
      <c r="J394" s="113"/>
      <c r="K394" s="117"/>
    </row>
    <row r="395" spans="2:11" ht="18.75" hidden="1">
      <c r="B395" s="68" t="s">
        <v>617</v>
      </c>
      <c r="C395" s="134" t="s">
        <v>607</v>
      </c>
      <c r="D395" s="73" t="s">
        <v>18</v>
      </c>
      <c r="E395" s="39"/>
      <c r="F395" s="39"/>
      <c r="G395" s="116"/>
      <c r="H395" s="240" t="e">
        <f t="shared" si="54"/>
        <v>#DIV/0!</v>
      </c>
      <c r="I395" s="241" t="e">
        <f t="shared" si="55"/>
        <v>#DIV/0!</v>
      </c>
      <c r="J395" s="113"/>
      <c r="K395" s="117"/>
    </row>
    <row r="396" spans="2:11" ht="18.75" hidden="1">
      <c r="B396" s="212" t="s">
        <v>557</v>
      </c>
      <c r="C396" s="222" t="s">
        <v>593</v>
      </c>
      <c r="D396" s="164"/>
      <c r="E396" s="91"/>
      <c r="F396" s="92"/>
      <c r="G396" s="185"/>
      <c r="H396" s="254"/>
      <c r="I396" s="254"/>
      <c r="J396" s="203"/>
      <c r="K396" s="205"/>
    </row>
    <row r="397" spans="2:11" ht="18.75" hidden="1">
      <c r="B397" s="68" t="s">
        <v>621</v>
      </c>
      <c r="C397" s="134" t="s">
        <v>594</v>
      </c>
      <c r="D397" s="73" t="s">
        <v>18</v>
      </c>
      <c r="E397" s="39"/>
      <c r="F397" s="39"/>
      <c r="G397" s="116"/>
      <c r="H397" s="240" t="e">
        <f t="shared" ref="H397:I401" si="56">+F397/$K$553</f>
        <v>#DIV/0!</v>
      </c>
      <c r="I397" s="241" t="e">
        <f t="shared" si="56"/>
        <v>#DIV/0!</v>
      </c>
      <c r="J397" s="113"/>
      <c r="K397" s="117"/>
    </row>
    <row r="398" spans="2:11" ht="18.75" hidden="1">
      <c r="B398" s="68" t="s">
        <v>622</v>
      </c>
      <c r="C398" s="134" t="s">
        <v>595</v>
      </c>
      <c r="D398" s="73" t="s">
        <v>18</v>
      </c>
      <c r="E398" s="39"/>
      <c r="F398" s="39"/>
      <c r="G398" s="116"/>
      <c r="H398" s="240" t="e">
        <f t="shared" si="56"/>
        <v>#DIV/0!</v>
      </c>
      <c r="I398" s="241" t="e">
        <f t="shared" si="56"/>
        <v>#DIV/0!</v>
      </c>
      <c r="J398" s="113"/>
      <c r="K398" s="117"/>
    </row>
    <row r="399" spans="2:11" ht="18.75" hidden="1">
      <c r="B399" s="68" t="s">
        <v>623</v>
      </c>
      <c r="C399" s="134" t="s">
        <v>596</v>
      </c>
      <c r="D399" s="73" t="s">
        <v>18</v>
      </c>
      <c r="E399" s="39"/>
      <c r="F399" s="39"/>
      <c r="G399" s="116"/>
      <c r="H399" s="240" t="e">
        <f t="shared" si="56"/>
        <v>#DIV/0!</v>
      </c>
      <c r="I399" s="241" t="e">
        <f t="shared" si="56"/>
        <v>#DIV/0!</v>
      </c>
      <c r="J399" s="113"/>
      <c r="K399" s="117"/>
    </row>
    <row r="400" spans="2:11" ht="18.75" hidden="1">
      <c r="B400" s="68" t="s">
        <v>624</v>
      </c>
      <c r="C400" s="134" t="s">
        <v>597</v>
      </c>
      <c r="D400" s="73" t="s">
        <v>18</v>
      </c>
      <c r="E400" s="39"/>
      <c r="F400" s="39"/>
      <c r="G400" s="116"/>
      <c r="H400" s="240" t="e">
        <f t="shared" si="56"/>
        <v>#DIV/0!</v>
      </c>
      <c r="I400" s="241" t="e">
        <f t="shared" si="56"/>
        <v>#DIV/0!</v>
      </c>
      <c r="J400" s="113"/>
      <c r="K400" s="117"/>
    </row>
    <row r="401" spans="2:11" ht="18.75" hidden="1">
      <c r="B401" s="68" t="s">
        <v>625</v>
      </c>
      <c r="C401" s="134" t="s">
        <v>603</v>
      </c>
      <c r="D401" s="73" t="s">
        <v>18</v>
      </c>
      <c r="E401" s="39"/>
      <c r="F401" s="39"/>
      <c r="G401" s="116"/>
      <c r="H401" s="240" t="e">
        <f t="shared" si="56"/>
        <v>#DIV/0!</v>
      </c>
      <c r="I401" s="241" t="e">
        <f t="shared" si="56"/>
        <v>#DIV/0!</v>
      </c>
      <c r="J401" s="113"/>
      <c r="K401" s="117"/>
    </row>
    <row r="402" spans="2:11" ht="18.75" hidden="1">
      <c r="B402" s="212" t="s">
        <v>558</v>
      </c>
      <c r="C402" s="222" t="s">
        <v>620</v>
      </c>
      <c r="D402" s="164"/>
      <c r="E402" s="91"/>
      <c r="F402" s="92"/>
      <c r="G402" s="185"/>
      <c r="H402" s="254"/>
      <c r="I402" s="254"/>
      <c r="J402" s="203"/>
      <c r="K402" s="205"/>
    </row>
    <row r="403" spans="2:11" ht="19.5" hidden="1" thickBot="1">
      <c r="B403" s="68" t="s">
        <v>629</v>
      </c>
      <c r="C403" s="134" t="s">
        <v>627</v>
      </c>
      <c r="D403" s="73" t="s">
        <v>2</v>
      </c>
      <c r="E403" s="39"/>
      <c r="F403" s="39"/>
      <c r="G403" s="116"/>
      <c r="H403" s="240" t="e">
        <f t="shared" ref="H403:H467" si="57">+F403/$K$553</f>
        <v>#DIV/0!</v>
      </c>
      <c r="I403" s="241" t="e">
        <f t="shared" ref="I403:I467" si="58">+G403/$K$553</f>
        <v>#DIV/0!</v>
      </c>
      <c r="J403" s="109"/>
      <c r="K403" s="126"/>
    </row>
    <row r="404" spans="2:11" ht="19.5" hidden="1" thickBot="1">
      <c r="B404" s="82" t="s">
        <v>630</v>
      </c>
      <c r="C404" s="83" t="s">
        <v>19</v>
      </c>
      <c r="D404" s="84"/>
      <c r="E404" s="85"/>
      <c r="F404" s="86"/>
      <c r="G404" s="86"/>
      <c r="H404" s="253"/>
      <c r="I404" s="253"/>
      <c r="J404" s="262" t="e">
        <f>K404/K553</f>
        <v>#DIV/0!</v>
      </c>
      <c r="K404" s="186">
        <f>G405+G426+G431+G448</f>
        <v>0</v>
      </c>
    </row>
    <row r="405" spans="2:11" ht="18.75" hidden="1">
      <c r="B405" s="212" t="s">
        <v>631</v>
      </c>
      <c r="C405" s="222" t="s">
        <v>633</v>
      </c>
      <c r="D405" s="164"/>
      <c r="E405" s="91"/>
      <c r="F405" s="92"/>
      <c r="G405" s="185"/>
      <c r="H405" s="254"/>
      <c r="I405" s="254"/>
      <c r="J405" s="203"/>
      <c r="K405" s="205"/>
    </row>
    <row r="406" spans="2:11" ht="18.75" hidden="1">
      <c r="B406" s="75" t="s">
        <v>643</v>
      </c>
      <c r="C406" s="156" t="s">
        <v>637</v>
      </c>
      <c r="D406" s="75" t="s">
        <v>6</v>
      </c>
      <c r="E406" s="39"/>
      <c r="F406" s="39"/>
      <c r="G406" s="116"/>
      <c r="H406" s="240" t="e">
        <f t="shared" si="57"/>
        <v>#DIV/0!</v>
      </c>
      <c r="I406" s="241" t="e">
        <f t="shared" si="58"/>
        <v>#DIV/0!</v>
      </c>
      <c r="J406" s="111"/>
      <c r="K406" s="65"/>
    </row>
    <row r="407" spans="2:11" ht="18.75" hidden="1">
      <c r="B407" s="75" t="s">
        <v>644</v>
      </c>
      <c r="C407" s="156" t="s">
        <v>638</v>
      </c>
      <c r="D407" s="75" t="s">
        <v>6</v>
      </c>
      <c r="E407" s="39"/>
      <c r="F407" s="39"/>
      <c r="G407" s="116"/>
      <c r="H407" s="240" t="e">
        <f t="shared" si="57"/>
        <v>#DIV/0!</v>
      </c>
      <c r="I407" s="241" t="e">
        <f t="shared" si="58"/>
        <v>#DIV/0!</v>
      </c>
      <c r="J407" s="111"/>
      <c r="K407" s="65"/>
    </row>
    <row r="408" spans="2:11" ht="18.75" hidden="1">
      <c r="B408" s="75" t="s">
        <v>645</v>
      </c>
      <c r="C408" s="156" t="s">
        <v>639</v>
      </c>
      <c r="D408" s="75" t="s">
        <v>6</v>
      </c>
      <c r="E408" s="39"/>
      <c r="F408" s="39"/>
      <c r="G408" s="116"/>
      <c r="H408" s="240" t="e">
        <f t="shared" si="57"/>
        <v>#DIV/0!</v>
      </c>
      <c r="I408" s="241" t="e">
        <f t="shared" si="58"/>
        <v>#DIV/0!</v>
      </c>
      <c r="J408" s="111"/>
      <c r="K408" s="65"/>
    </row>
    <row r="409" spans="2:11" ht="18.75" hidden="1">
      <c r="B409" s="75" t="s">
        <v>646</v>
      </c>
      <c r="C409" s="156" t="s">
        <v>124</v>
      </c>
      <c r="D409" s="75" t="s">
        <v>6</v>
      </c>
      <c r="E409" s="39"/>
      <c r="F409" s="39"/>
      <c r="G409" s="116"/>
      <c r="H409" s="240" t="e">
        <f t="shared" si="57"/>
        <v>#DIV/0!</v>
      </c>
      <c r="I409" s="241" t="e">
        <f t="shared" si="58"/>
        <v>#DIV/0!</v>
      </c>
      <c r="J409" s="111"/>
      <c r="K409" s="65"/>
    </row>
    <row r="410" spans="2:11" ht="18.75" hidden="1">
      <c r="B410" s="75" t="s">
        <v>647</v>
      </c>
      <c r="C410" s="156" t="s">
        <v>125</v>
      </c>
      <c r="D410" s="75" t="s">
        <v>6</v>
      </c>
      <c r="E410" s="39"/>
      <c r="F410" s="39"/>
      <c r="G410" s="116"/>
      <c r="H410" s="240" t="e">
        <f t="shared" si="57"/>
        <v>#DIV/0!</v>
      </c>
      <c r="I410" s="241" t="e">
        <f t="shared" si="58"/>
        <v>#DIV/0!</v>
      </c>
      <c r="J410" s="111"/>
      <c r="K410" s="65"/>
    </row>
    <row r="411" spans="2:11" ht="18.75" hidden="1">
      <c r="B411" s="75" t="s">
        <v>648</v>
      </c>
      <c r="C411" s="156" t="s">
        <v>640</v>
      </c>
      <c r="D411" s="75" t="s">
        <v>6</v>
      </c>
      <c r="E411" s="39"/>
      <c r="F411" s="39"/>
      <c r="G411" s="116"/>
      <c r="H411" s="240" t="e">
        <f t="shared" si="57"/>
        <v>#DIV/0!</v>
      </c>
      <c r="I411" s="241" t="e">
        <f t="shared" si="58"/>
        <v>#DIV/0!</v>
      </c>
      <c r="J411" s="111"/>
      <c r="K411" s="65"/>
    </row>
    <row r="412" spans="2:11" ht="18.75" hidden="1">
      <c r="B412" s="75" t="s">
        <v>649</v>
      </c>
      <c r="C412" s="156" t="s">
        <v>126</v>
      </c>
      <c r="D412" s="75" t="s">
        <v>6</v>
      </c>
      <c r="E412" s="39"/>
      <c r="F412" s="39"/>
      <c r="G412" s="116"/>
      <c r="H412" s="240" t="e">
        <f t="shared" si="57"/>
        <v>#DIV/0!</v>
      </c>
      <c r="I412" s="241" t="e">
        <f t="shared" si="58"/>
        <v>#DIV/0!</v>
      </c>
      <c r="J412" s="111"/>
      <c r="K412" s="65"/>
    </row>
    <row r="413" spans="2:11" ht="18.75" hidden="1">
      <c r="B413" s="75" t="s">
        <v>650</v>
      </c>
      <c r="C413" s="156" t="s">
        <v>127</v>
      </c>
      <c r="D413" s="75" t="s">
        <v>6</v>
      </c>
      <c r="E413" s="39"/>
      <c r="F413" s="39"/>
      <c r="G413" s="116"/>
      <c r="H413" s="240" t="e">
        <f t="shared" si="57"/>
        <v>#DIV/0!</v>
      </c>
      <c r="I413" s="241" t="e">
        <f t="shared" si="58"/>
        <v>#DIV/0!</v>
      </c>
      <c r="J413" s="111"/>
      <c r="K413" s="65"/>
    </row>
    <row r="414" spans="2:11" ht="18.75" hidden="1">
      <c r="B414" s="75" t="s">
        <v>651</v>
      </c>
      <c r="C414" s="156" t="s">
        <v>636</v>
      </c>
      <c r="D414" s="75" t="s">
        <v>6</v>
      </c>
      <c r="E414" s="39"/>
      <c r="F414" s="39"/>
      <c r="G414" s="116"/>
      <c r="H414" s="240" t="e">
        <f t="shared" si="57"/>
        <v>#DIV/0!</v>
      </c>
      <c r="I414" s="241" t="e">
        <f t="shared" si="58"/>
        <v>#DIV/0!</v>
      </c>
      <c r="J414" s="111"/>
      <c r="K414" s="65"/>
    </row>
    <row r="415" spans="2:11" ht="18.75" hidden="1">
      <c r="B415" s="75" t="s">
        <v>652</v>
      </c>
      <c r="C415" s="156" t="s">
        <v>133</v>
      </c>
      <c r="D415" s="75" t="s">
        <v>266</v>
      </c>
      <c r="E415" s="39"/>
      <c r="F415" s="39"/>
      <c r="G415" s="116"/>
      <c r="H415" s="240" t="e">
        <f t="shared" si="57"/>
        <v>#DIV/0!</v>
      </c>
      <c r="I415" s="241" t="e">
        <f t="shared" si="58"/>
        <v>#DIV/0!</v>
      </c>
      <c r="J415" s="111"/>
      <c r="K415" s="65"/>
    </row>
    <row r="416" spans="2:11" ht="18.75" hidden="1">
      <c r="B416" s="75" t="s">
        <v>653</v>
      </c>
      <c r="C416" s="156" t="s">
        <v>128</v>
      </c>
      <c r="D416" s="75" t="s">
        <v>266</v>
      </c>
      <c r="E416" s="39"/>
      <c r="F416" s="39"/>
      <c r="G416" s="116"/>
      <c r="H416" s="240" t="e">
        <f t="shared" si="57"/>
        <v>#DIV/0!</v>
      </c>
      <c r="I416" s="241" t="e">
        <f t="shared" si="58"/>
        <v>#DIV/0!</v>
      </c>
      <c r="J416" s="111"/>
      <c r="K416" s="65"/>
    </row>
    <row r="417" spans="2:11" ht="18.75" hidden="1">
      <c r="B417" s="75" t="s">
        <v>654</v>
      </c>
      <c r="C417" s="156" t="s">
        <v>129</v>
      </c>
      <c r="D417" s="75" t="s">
        <v>266</v>
      </c>
      <c r="E417" s="39"/>
      <c r="F417" s="39"/>
      <c r="G417" s="116"/>
      <c r="H417" s="240" t="e">
        <f t="shared" si="57"/>
        <v>#DIV/0!</v>
      </c>
      <c r="I417" s="241" t="e">
        <f t="shared" si="58"/>
        <v>#DIV/0!</v>
      </c>
      <c r="J417" s="111"/>
      <c r="K417" s="65"/>
    </row>
    <row r="418" spans="2:11" ht="18.75" hidden="1">
      <c r="B418" s="75" t="s">
        <v>655</v>
      </c>
      <c r="C418" s="156" t="s">
        <v>130</v>
      </c>
      <c r="D418" s="75" t="s">
        <v>266</v>
      </c>
      <c r="E418" s="39"/>
      <c r="F418" s="39"/>
      <c r="G418" s="116"/>
      <c r="H418" s="240" t="e">
        <f t="shared" si="57"/>
        <v>#DIV/0!</v>
      </c>
      <c r="I418" s="241" t="e">
        <f t="shared" si="58"/>
        <v>#DIV/0!</v>
      </c>
      <c r="J418" s="111"/>
      <c r="K418" s="65"/>
    </row>
    <row r="419" spans="2:11" ht="18.75" hidden="1">
      <c r="B419" s="75" t="s">
        <v>656</v>
      </c>
      <c r="C419" s="156" t="s">
        <v>131</v>
      </c>
      <c r="D419" s="75" t="s">
        <v>266</v>
      </c>
      <c r="E419" s="39"/>
      <c r="F419" s="39"/>
      <c r="G419" s="116"/>
      <c r="H419" s="240" t="e">
        <f t="shared" si="57"/>
        <v>#DIV/0!</v>
      </c>
      <c r="I419" s="241" t="e">
        <f t="shared" si="58"/>
        <v>#DIV/0!</v>
      </c>
      <c r="J419" s="111"/>
      <c r="K419" s="65"/>
    </row>
    <row r="420" spans="2:11" ht="18.75" hidden="1">
      <c r="B420" s="75" t="s">
        <v>657</v>
      </c>
      <c r="C420" s="156" t="s">
        <v>132</v>
      </c>
      <c r="D420" s="73" t="s">
        <v>18</v>
      </c>
      <c r="E420" s="39"/>
      <c r="F420" s="39"/>
      <c r="G420" s="116"/>
      <c r="H420" s="240" t="e">
        <f t="shared" si="57"/>
        <v>#DIV/0!</v>
      </c>
      <c r="I420" s="241" t="e">
        <f t="shared" si="58"/>
        <v>#DIV/0!</v>
      </c>
      <c r="J420" s="111"/>
      <c r="K420" s="65"/>
    </row>
    <row r="421" spans="2:11" ht="18.75" hidden="1">
      <c r="B421" s="75" t="s">
        <v>658</v>
      </c>
      <c r="C421" s="157" t="s">
        <v>665</v>
      </c>
      <c r="D421" s="73" t="s">
        <v>18</v>
      </c>
      <c r="E421" s="39"/>
      <c r="F421" s="39"/>
      <c r="G421" s="116"/>
      <c r="H421" s="240" t="e">
        <f t="shared" si="57"/>
        <v>#DIV/0!</v>
      </c>
      <c r="I421" s="241" t="e">
        <f t="shared" si="58"/>
        <v>#DIV/0!</v>
      </c>
      <c r="J421" s="113"/>
      <c r="K421" s="117"/>
    </row>
    <row r="422" spans="2:11" ht="18.75" hidden="1">
      <c r="B422" s="75" t="s">
        <v>659</v>
      </c>
      <c r="C422" s="157" t="s">
        <v>666</v>
      </c>
      <c r="D422" s="73" t="s">
        <v>18</v>
      </c>
      <c r="E422" s="39"/>
      <c r="F422" s="39"/>
      <c r="G422" s="116"/>
      <c r="H422" s="240" t="e">
        <f t="shared" si="57"/>
        <v>#DIV/0!</v>
      </c>
      <c r="I422" s="241" t="e">
        <f t="shared" si="58"/>
        <v>#DIV/0!</v>
      </c>
      <c r="J422" s="111"/>
      <c r="K422" s="65"/>
    </row>
    <row r="423" spans="2:11" ht="18.75" hidden="1">
      <c r="B423" s="75" t="s">
        <v>660</v>
      </c>
      <c r="C423" s="157" t="s">
        <v>641</v>
      </c>
      <c r="D423" s="73" t="s">
        <v>18</v>
      </c>
      <c r="E423" s="39"/>
      <c r="F423" s="39"/>
      <c r="G423" s="116"/>
      <c r="H423" s="240" t="e">
        <f t="shared" si="57"/>
        <v>#DIV/0!</v>
      </c>
      <c r="I423" s="241" t="e">
        <f t="shared" si="58"/>
        <v>#DIV/0!</v>
      </c>
      <c r="J423" s="111"/>
      <c r="K423" s="65"/>
    </row>
    <row r="424" spans="2:11" ht="18.75" hidden="1">
      <c r="B424" s="75" t="s">
        <v>661</v>
      </c>
      <c r="C424" s="157" t="s">
        <v>635</v>
      </c>
      <c r="D424" s="73" t="s">
        <v>18</v>
      </c>
      <c r="E424" s="39"/>
      <c r="F424" s="39"/>
      <c r="G424" s="116"/>
      <c r="H424" s="240" t="e">
        <f t="shared" si="57"/>
        <v>#DIV/0!</v>
      </c>
      <c r="I424" s="241" t="e">
        <f t="shared" si="58"/>
        <v>#DIV/0!</v>
      </c>
      <c r="J424" s="111"/>
      <c r="K424" s="65"/>
    </row>
    <row r="425" spans="2:11" ht="18.75" hidden="1">
      <c r="B425" s="78" t="s">
        <v>662</v>
      </c>
      <c r="C425" s="157" t="s">
        <v>642</v>
      </c>
      <c r="D425" s="73" t="s">
        <v>18</v>
      </c>
      <c r="E425" s="39"/>
      <c r="F425" s="39"/>
      <c r="G425" s="116"/>
      <c r="H425" s="240" t="e">
        <f t="shared" si="57"/>
        <v>#DIV/0!</v>
      </c>
      <c r="I425" s="241" t="e">
        <f t="shared" si="58"/>
        <v>#DIV/0!</v>
      </c>
      <c r="J425" s="111"/>
      <c r="K425" s="65"/>
    </row>
    <row r="426" spans="2:11" ht="18.75" hidden="1">
      <c r="B426" s="212" t="s">
        <v>632</v>
      </c>
      <c r="C426" s="222" t="s">
        <v>634</v>
      </c>
      <c r="D426" s="164"/>
      <c r="E426" s="91"/>
      <c r="F426" s="92"/>
      <c r="G426" s="185"/>
      <c r="H426" s="254"/>
      <c r="I426" s="254"/>
      <c r="J426" s="203"/>
      <c r="K426" s="205"/>
    </row>
    <row r="427" spans="2:11" ht="18.75" hidden="1">
      <c r="B427" s="76" t="s">
        <v>667</v>
      </c>
      <c r="C427" s="156" t="s">
        <v>671</v>
      </c>
      <c r="D427" s="75" t="s">
        <v>6</v>
      </c>
      <c r="E427" s="39"/>
      <c r="F427" s="39"/>
      <c r="G427" s="116"/>
      <c r="H427" s="240" t="e">
        <f t="shared" si="57"/>
        <v>#DIV/0!</v>
      </c>
      <c r="I427" s="241" t="e">
        <f t="shared" si="58"/>
        <v>#DIV/0!</v>
      </c>
      <c r="J427" s="111"/>
      <c r="K427" s="65"/>
    </row>
    <row r="428" spans="2:11" ht="18.75" hidden="1">
      <c r="B428" s="76" t="s">
        <v>668</v>
      </c>
      <c r="C428" s="156" t="s">
        <v>34</v>
      </c>
      <c r="D428" s="75" t="s">
        <v>18</v>
      </c>
      <c r="E428" s="39"/>
      <c r="F428" s="39"/>
      <c r="G428" s="116"/>
      <c r="H428" s="240" t="e">
        <f t="shared" si="57"/>
        <v>#DIV/0!</v>
      </c>
      <c r="I428" s="241" t="e">
        <f t="shared" si="58"/>
        <v>#DIV/0!</v>
      </c>
      <c r="J428" s="111"/>
      <c r="K428" s="65"/>
    </row>
    <row r="429" spans="2:11" ht="18.75" hidden="1">
      <c r="B429" s="76" t="s">
        <v>669</v>
      </c>
      <c r="C429" s="156" t="s">
        <v>664</v>
      </c>
      <c r="D429" s="75" t="s">
        <v>6</v>
      </c>
      <c r="E429" s="39"/>
      <c r="F429" s="39"/>
      <c r="G429" s="116"/>
      <c r="H429" s="240" t="e">
        <f t="shared" si="57"/>
        <v>#DIV/0!</v>
      </c>
      <c r="I429" s="241" t="e">
        <f t="shared" si="58"/>
        <v>#DIV/0!</v>
      </c>
      <c r="J429" s="111"/>
      <c r="K429" s="65"/>
    </row>
    <row r="430" spans="2:11" ht="18.75" hidden="1">
      <c r="B430" s="76" t="s">
        <v>670</v>
      </c>
      <c r="C430" s="156" t="s">
        <v>663</v>
      </c>
      <c r="D430" s="75" t="s">
        <v>18</v>
      </c>
      <c r="E430" s="39"/>
      <c r="F430" s="39"/>
      <c r="G430" s="116"/>
      <c r="H430" s="240" t="e">
        <f t="shared" si="57"/>
        <v>#DIV/0!</v>
      </c>
      <c r="I430" s="241" t="e">
        <f t="shared" si="58"/>
        <v>#DIV/0!</v>
      </c>
      <c r="J430" s="111"/>
      <c r="K430" s="65"/>
    </row>
    <row r="431" spans="2:11" ht="18.75" hidden="1">
      <c r="B431" s="212" t="s">
        <v>672</v>
      </c>
      <c r="C431" s="222" t="s">
        <v>673</v>
      </c>
      <c r="D431" s="164"/>
      <c r="E431" s="91"/>
      <c r="F431" s="92"/>
      <c r="G431" s="185"/>
      <c r="H431" s="254"/>
      <c r="I431" s="254"/>
      <c r="J431" s="203"/>
      <c r="K431" s="205"/>
    </row>
    <row r="432" spans="2:11" ht="18.75" hidden="1">
      <c r="B432" s="77" t="s">
        <v>682</v>
      </c>
      <c r="C432" s="157" t="s">
        <v>88</v>
      </c>
      <c r="D432" s="77" t="s">
        <v>6</v>
      </c>
      <c r="E432" s="39"/>
      <c r="F432" s="39"/>
      <c r="G432" s="116"/>
      <c r="H432" s="240" t="e">
        <f t="shared" si="57"/>
        <v>#DIV/0!</v>
      </c>
      <c r="I432" s="241" t="e">
        <f t="shared" si="58"/>
        <v>#DIV/0!</v>
      </c>
      <c r="J432" s="111"/>
      <c r="K432" s="65"/>
    </row>
    <row r="433" spans="2:11" ht="18.75" hidden="1">
      <c r="B433" s="77" t="s">
        <v>683</v>
      </c>
      <c r="C433" s="157" t="s">
        <v>31</v>
      </c>
      <c r="D433" s="77" t="s">
        <v>6</v>
      </c>
      <c r="E433" s="39"/>
      <c r="F433" s="39"/>
      <c r="G433" s="116"/>
      <c r="H433" s="240" t="e">
        <f t="shared" si="57"/>
        <v>#DIV/0!</v>
      </c>
      <c r="I433" s="241" t="e">
        <f t="shared" si="58"/>
        <v>#DIV/0!</v>
      </c>
      <c r="J433" s="111"/>
      <c r="K433" s="65"/>
    </row>
    <row r="434" spans="2:11" ht="18.75" hidden="1">
      <c r="B434" s="77" t="s">
        <v>684</v>
      </c>
      <c r="C434" s="157" t="s">
        <v>699</v>
      </c>
      <c r="D434" s="77" t="s">
        <v>6</v>
      </c>
      <c r="E434" s="39"/>
      <c r="F434" s="39"/>
      <c r="G434" s="116"/>
      <c r="H434" s="240" t="e">
        <f t="shared" si="57"/>
        <v>#DIV/0!</v>
      </c>
      <c r="I434" s="241" t="e">
        <f t="shared" si="58"/>
        <v>#DIV/0!</v>
      </c>
      <c r="J434" s="111"/>
      <c r="K434" s="65"/>
    </row>
    <row r="435" spans="2:11" ht="18.75" hidden="1">
      <c r="B435" s="77" t="s">
        <v>685</v>
      </c>
      <c r="C435" s="157" t="s">
        <v>674</v>
      </c>
      <c r="D435" s="77" t="s">
        <v>6</v>
      </c>
      <c r="E435" s="39"/>
      <c r="F435" s="39"/>
      <c r="G435" s="116"/>
      <c r="H435" s="240" t="e">
        <f t="shared" si="57"/>
        <v>#DIV/0!</v>
      </c>
      <c r="I435" s="241" t="e">
        <f t="shared" si="58"/>
        <v>#DIV/0!</v>
      </c>
      <c r="J435" s="111"/>
      <c r="K435" s="65"/>
    </row>
    <row r="436" spans="2:11" ht="18.75" hidden="1">
      <c r="B436" s="77" t="s">
        <v>686</v>
      </c>
      <c r="C436" s="157" t="s">
        <v>675</v>
      </c>
      <c r="D436" s="77" t="s">
        <v>6</v>
      </c>
      <c r="E436" s="39"/>
      <c r="F436" s="39"/>
      <c r="G436" s="116"/>
      <c r="H436" s="240" t="e">
        <f t="shared" si="57"/>
        <v>#DIV/0!</v>
      </c>
      <c r="I436" s="241" t="e">
        <f t="shared" si="58"/>
        <v>#DIV/0!</v>
      </c>
      <c r="J436" s="111"/>
      <c r="K436" s="65"/>
    </row>
    <row r="437" spans="2:11" ht="18.75" hidden="1">
      <c r="B437" s="77" t="s">
        <v>687</v>
      </c>
      <c r="C437" s="157" t="s">
        <v>676</v>
      </c>
      <c r="D437" s="77" t="s">
        <v>6</v>
      </c>
      <c r="E437" s="39"/>
      <c r="F437" s="39"/>
      <c r="G437" s="116"/>
      <c r="H437" s="240" t="e">
        <f t="shared" si="57"/>
        <v>#DIV/0!</v>
      </c>
      <c r="I437" s="241" t="e">
        <f t="shared" si="58"/>
        <v>#DIV/0!</v>
      </c>
      <c r="J437" s="111"/>
      <c r="K437" s="65"/>
    </row>
    <row r="438" spans="2:11" ht="18.75" hidden="1">
      <c r="B438" s="77" t="s">
        <v>688</v>
      </c>
      <c r="C438" s="157" t="s">
        <v>32</v>
      </c>
      <c r="D438" s="77" t="s">
        <v>6</v>
      </c>
      <c r="E438" s="39"/>
      <c r="F438" s="39"/>
      <c r="G438" s="116"/>
      <c r="H438" s="240" t="e">
        <f t="shared" si="57"/>
        <v>#DIV/0!</v>
      </c>
      <c r="I438" s="241" t="e">
        <f t="shared" si="58"/>
        <v>#DIV/0!</v>
      </c>
      <c r="J438" s="111"/>
      <c r="K438" s="65"/>
    </row>
    <row r="439" spans="2:11" ht="18.75" hidden="1">
      <c r="B439" s="77" t="s">
        <v>689</v>
      </c>
      <c r="C439" s="157" t="s">
        <v>33</v>
      </c>
      <c r="D439" s="77" t="s">
        <v>6</v>
      </c>
      <c r="E439" s="39"/>
      <c r="F439" s="39"/>
      <c r="G439" s="116"/>
      <c r="H439" s="240" t="e">
        <f t="shared" si="57"/>
        <v>#DIV/0!</v>
      </c>
      <c r="I439" s="241" t="e">
        <f t="shared" si="58"/>
        <v>#DIV/0!</v>
      </c>
      <c r="J439" s="111"/>
      <c r="K439" s="65"/>
    </row>
    <row r="440" spans="2:11" ht="18.75" hidden="1">
      <c r="B440" s="77" t="s">
        <v>690</v>
      </c>
      <c r="C440" s="157" t="s">
        <v>880</v>
      </c>
      <c r="D440" s="77" t="s">
        <v>6</v>
      </c>
      <c r="E440" s="39"/>
      <c r="F440" s="39"/>
      <c r="G440" s="116"/>
      <c r="H440" s="240" t="e">
        <f t="shared" si="57"/>
        <v>#DIV/0!</v>
      </c>
      <c r="I440" s="241" t="e">
        <f t="shared" si="58"/>
        <v>#DIV/0!</v>
      </c>
      <c r="J440" s="111"/>
      <c r="K440" s="65"/>
    </row>
    <row r="441" spans="2:11" ht="18.75" hidden="1">
      <c r="B441" s="77" t="s">
        <v>691</v>
      </c>
      <c r="C441" s="157" t="s">
        <v>679</v>
      </c>
      <c r="D441" s="77" t="s">
        <v>6</v>
      </c>
      <c r="E441" s="39"/>
      <c r="F441" s="39"/>
      <c r="G441" s="116"/>
      <c r="H441" s="240" t="e">
        <f t="shared" si="57"/>
        <v>#DIV/0!</v>
      </c>
      <c r="I441" s="241" t="e">
        <f t="shared" si="58"/>
        <v>#DIV/0!</v>
      </c>
      <c r="J441" s="111"/>
      <c r="K441" s="65"/>
    </row>
    <row r="442" spans="2:11" ht="18.75" hidden="1">
      <c r="B442" s="77" t="s">
        <v>692</v>
      </c>
      <c r="C442" s="157" t="s">
        <v>79</v>
      </c>
      <c r="D442" s="77" t="s">
        <v>6</v>
      </c>
      <c r="E442" s="39"/>
      <c r="F442" s="39"/>
      <c r="G442" s="116"/>
      <c r="H442" s="240" t="e">
        <f t="shared" si="57"/>
        <v>#DIV/0!</v>
      </c>
      <c r="I442" s="241" t="e">
        <f t="shared" si="58"/>
        <v>#DIV/0!</v>
      </c>
      <c r="J442" s="111"/>
      <c r="K442" s="65"/>
    </row>
    <row r="443" spans="2:11" ht="18.75" hidden="1">
      <c r="B443" s="77" t="s">
        <v>693</v>
      </c>
      <c r="C443" s="157" t="s">
        <v>76</v>
      </c>
      <c r="D443" s="77" t="s">
        <v>6</v>
      </c>
      <c r="E443" s="39"/>
      <c r="F443" s="39"/>
      <c r="G443" s="116"/>
      <c r="H443" s="240" t="e">
        <f t="shared" si="57"/>
        <v>#DIV/0!</v>
      </c>
      <c r="I443" s="241" t="e">
        <f t="shared" si="58"/>
        <v>#DIV/0!</v>
      </c>
      <c r="J443" s="111"/>
      <c r="K443" s="65"/>
    </row>
    <row r="444" spans="2:11" ht="18.75" hidden="1">
      <c r="B444" s="77" t="s">
        <v>694</v>
      </c>
      <c r="C444" s="157" t="s">
        <v>77</v>
      </c>
      <c r="D444" s="77" t="s">
        <v>6</v>
      </c>
      <c r="E444" s="39"/>
      <c r="F444" s="39"/>
      <c r="G444" s="116"/>
      <c r="H444" s="240" t="e">
        <f t="shared" si="57"/>
        <v>#DIV/0!</v>
      </c>
      <c r="I444" s="241" t="e">
        <f t="shared" si="58"/>
        <v>#DIV/0!</v>
      </c>
      <c r="J444" s="111"/>
      <c r="K444" s="65"/>
    </row>
    <row r="445" spans="2:11" ht="18.75" hidden="1">
      <c r="B445" s="77" t="s">
        <v>695</v>
      </c>
      <c r="C445" s="157" t="s">
        <v>680</v>
      </c>
      <c r="D445" s="77" t="s">
        <v>6</v>
      </c>
      <c r="E445" s="39"/>
      <c r="F445" s="39"/>
      <c r="G445" s="116"/>
      <c r="H445" s="240" t="e">
        <f t="shared" si="57"/>
        <v>#DIV/0!</v>
      </c>
      <c r="I445" s="241" t="e">
        <f t="shared" si="58"/>
        <v>#DIV/0!</v>
      </c>
      <c r="J445" s="111"/>
      <c r="K445" s="65"/>
    </row>
    <row r="446" spans="2:11" ht="18.75" hidden="1">
      <c r="B446" s="77" t="s">
        <v>696</v>
      </c>
      <c r="C446" s="157" t="s">
        <v>681</v>
      </c>
      <c r="D446" s="77" t="s">
        <v>6</v>
      </c>
      <c r="E446" s="39"/>
      <c r="F446" s="39"/>
      <c r="G446" s="116"/>
      <c r="H446" s="240" t="e">
        <f t="shared" si="57"/>
        <v>#DIV/0!</v>
      </c>
      <c r="I446" s="241" t="e">
        <f t="shared" si="58"/>
        <v>#DIV/0!</v>
      </c>
      <c r="J446" s="111"/>
      <c r="K446" s="65"/>
    </row>
    <row r="447" spans="2:11" ht="18.75" hidden="1">
      <c r="B447" s="77" t="s">
        <v>700</v>
      </c>
      <c r="C447" s="157" t="s">
        <v>89</v>
      </c>
      <c r="D447" s="77" t="s">
        <v>6</v>
      </c>
      <c r="E447" s="39"/>
      <c r="F447" s="39"/>
      <c r="G447" s="116"/>
      <c r="H447" s="240" t="e">
        <f t="shared" si="57"/>
        <v>#DIV/0!</v>
      </c>
      <c r="I447" s="241" t="e">
        <f t="shared" si="58"/>
        <v>#DIV/0!</v>
      </c>
      <c r="J447" s="111"/>
      <c r="K447" s="65"/>
    </row>
    <row r="448" spans="2:11" ht="18.75" hidden="1">
      <c r="B448" s="212" t="s">
        <v>697</v>
      </c>
      <c r="C448" s="222" t="s">
        <v>83</v>
      </c>
      <c r="D448" s="164"/>
      <c r="E448" s="91"/>
      <c r="F448" s="92"/>
      <c r="G448" s="185"/>
      <c r="H448" s="254"/>
      <c r="I448" s="254"/>
      <c r="J448" s="203"/>
      <c r="K448" s="205"/>
    </row>
    <row r="449" spans="2:11" ht="18.75" hidden="1">
      <c r="B449" s="77" t="s">
        <v>698</v>
      </c>
      <c r="C449" s="157" t="s">
        <v>81</v>
      </c>
      <c r="D449" s="77" t="s">
        <v>6</v>
      </c>
      <c r="E449" s="39"/>
      <c r="F449" s="39"/>
      <c r="G449" s="116"/>
      <c r="H449" s="240" t="e">
        <f t="shared" si="57"/>
        <v>#DIV/0!</v>
      </c>
      <c r="I449" s="241" t="e">
        <f t="shared" si="58"/>
        <v>#DIV/0!</v>
      </c>
      <c r="J449" s="111"/>
      <c r="K449" s="65"/>
    </row>
    <row r="450" spans="2:11" ht="19.5" hidden="1" thickBot="1">
      <c r="B450" s="77" t="s">
        <v>881</v>
      </c>
      <c r="C450" s="157" t="s">
        <v>882</v>
      </c>
      <c r="D450" s="77" t="s">
        <v>6</v>
      </c>
      <c r="E450" s="39"/>
      <c r="F450" s="39"/>
      <c r="G450" s="116"/>
      <c r="H450" s="240" t="e">
        <f t="shared" ref="H450" si="59">+F450/$K$553</f>
        <v>#DIV/0!</v>
      </c>
      <c r="I450" s="241" t="e">
        <f t="shared" ref="I450" si="60">+G450/$K$553</f>
        <v>#DIV/0!</v>
      </c>
      <c r="J450" s="111"/>
      <c r="K450" s="65"/>
    </row>
    <row r="451" spans="2:11" ht="19.5" hidden="1" thickBot="1">
      <c r="B451" s="82" t="s">
        <v>702</v>
      </c>
      <c r="C451" s="83" t="s">
        <v>701</v>
      </c>
      <c r="D451" s="84"/>
      <c r="E451" s="85"/>
      <c r="F451" s="86"/>
      <c r="G451" s="86"/>
      <c r="H451" s="253"/>
      <c r="I451" s="253"/>
      <c r="J451" s="262" t="e">
        <f>K451/K553</f>
        <v>#DIV/0!</v>
      </c>
      <c r="K451" s="186">
        <f>SUM(G452:G454)</f>
        <v>0</v>
      </c>
    </row>
    <row r="452" spans="2:11" ht="18.75" hidden="1">
      <c r="B452" s="76">
        <v>19.100000000000001</v>
      </c>
      <c r="C452" s="157" t="s">
        <v>768</v>
      </c>
      <c r="D452" s="75" t="s">
        <v>18</v>
      </c>
      <c r="E452" s="39"/>
      <c r="F452" s="39"/>
      <c r="G452" s="116"/>
      <c r="H452" s="240" t="e">
        <f t="shared" si="57"/>
        <v>#DIV/0!</v>
      </c>
      <c r="I452" s="241" t="e">
        <f t="shared" si="58"/>
        <v>#DIV/0!</v>
      </c>
      <c r="J452" s="111"/>
      <c r="K452" s="65"/>
    </row>
    <row r="453" spans="2:11" ht="18.75" hidden="1">
      <c r="B453" s="76">
        <v>19.2</v>
      </c>
      <c r="C453" s="156" t="s">
        <v>704</v>
      </c>
      <c r="D453" s="77" t="s">
        <v>6</v>
      </c>
      <c r="E453" s="39"/>
      <c r="F453" s="39"/>
      <c r="G453" s="116"/>
      <c r="H453" s="240" t="e">
        <f t="shared" si="57"/>
        <v>#DIV/0!</v>
      </c>
      <c r="I453" s="241" t="e">
        <f t="shared" si="58"/>
        <v>#DIV/0!</v>
      </c>
      <c r="J453" s="223"/>
      <c r="K453" s="117"/>
    </row>
    <row r="454" spans="2:11" ht="19.5" hidden="1" thickBot="1">
      <c r="B454" s="76">
        <v>19.3</v>
      </c>
      <c r="C454" s="156" t="s">
        <v>78</v>
      </c>
      <c r="D454" s="75" t="s">
        <v>6</v>
      </c>
      <c r="E454" s="39"/>
      <c r="F454" s="39"/>
      <c r="G454" s="116"/>
      <c r="H454" s="240" t="e">
        <f t="shared" si="57"/>
        <v>#DIV/0!</v>
      </c>
      <c r="I454" s="241" t="e">
        <f t="shared" si="58"/>
        <v>#DIV/0!</v>
      </c>
      <c r="J454" s="111"/>
      <c r="K454" s="63"/>
    </row>
    <row r="455" spans="2:11" ht="19.5" hidden="1" thickBot="1">
      <c r="B455" s="82" t="s">
        <v>703</v>
      </c>
      <c r="C455" s="83" t="s">
        <v>134</v>
      </c>
      <c r="D455" s="84"/>
      <c r="E455" s="85"/>
      <c r="F455" s="86"/>
      <c r="G455" s="86"/>
      <c r="H455" s="253"/>
      <c r="I455" s="253"/>
      <c r="J455" s="262" t="e">
        <f>K455/K553</f>
        <v>#DIV/0!</v>
      </c>
      <c r="K455" s="186">
        <f>SUM(G456:G471)</f>
        <v>0</v>
      </c>
    </row>
    <row r="456" spans="2:11" ht="18.75" hidden="1">
      <c r="B456" s="75">
        <v>20.100000000000001</v>
      </c>
      <c r="C456" s="156" t="s">
        <v>883</v>
      </c>
      <c r="D456" s="75" t="s">
        <v>1</v>
      </c>
      <c r="E456" s="39"/>
      <c r="F456" s="39"/>
      <c r="G456" s="116"/>
      <c r="H456" s="240" t="e">
        <f t="shared" si="57"/>
        <v>#DIV/0!</v>
      </c>
      <c r="I456" s="241" t="e">
        <f t="shared" si="58"/>
        <v>#DIV/0!</v>
      </c>
      <c r="J456" s="111"/>
      <c r="K456" s="65"/>
    </row>
    <row r="457" spans="2:11" ht="18.75" hidden="1">
      <c r="B457" s="78">
        <v>20.2</v>
      </c>
      <c r="C457" s="156" t="s">
        <v>80</v>
      </c>
      <c r="D457" s="75" t="s">
        <v>6</v>
      </c>
      <c r="E457" s="39"/>
      <c r="F457" s="39"/>
      <c r="G457" s="116"/>
      <c r="H457" s="240" t="e">
        <f t="shared" si="57"/>
        <v>#DIV/0!</v>
      </c>
      <c r="I457" s="241" t="e">
        <f t="shared" si="58"/>
        <v>#DIV/0!</v>
      </c>
      <c r="J457" s="111"/>
      <c r="K457" s="65"/>
    </row>
    <row r="458" spans="2:11" ht="18.75" hidden="1">
      <c r="B458" s="78">
        <v>20.3</v>
      </c>
      <c r="C458" s="156" t="s">
        <v>884</v>
      </c>
      <c r="D458" s="75" t="s">
        <v>6</v>
      </c>
      <c r="E458" s="39"/>
      <c r="F458" s="39"/>
      <c r="G458" s="116"/>
      <c r="H458" s="240" t="e">
        <f t="shared" ref="H458" si="61">+F458/$K$553</f>
        <v>#DIV/0!</v>
      </c>
      <c r="I458" s="241" t="e">
        <f t="shared" ref="I458" si="62">+G458/$K$553</f>
        <v>#DIV/0!</v>
      </c>
      <c r="J458" s="111"/>
      <c r="K458" s="65"/>
    </row>
    <row r="459" spans="2:11" ht="18.75" hidden="1">
      <c r="B459" s="78">
        <v>20.399999999999999</v>
      </c>
      <c r="C459" s="157" t="s">
        <v>776</v>
      </c>
      <c r="D459" s="75" t="s">
        <v>6</v>
      </c>
      <c r="E459" s="39"/>
      <c r="F459" s="39"/>
      <c r="G459" s="116"/>
      <c r="H459" s="240" t="e">
        <f t="shared" si="57"/>
        <v>#DIV/0!</v>
      </c>
      <c r="I459" s="241" t="e">
        <f t="shared" si="58"/>
        <v>#DIV/0!</v>
      </c>
      <c r="J459" s="111"/>
      <c r="K459" s="65"/>
    </row>
    <row r="460" spans="2:11" ht="18.75" hidden="1">
      <c r="B460" s="78">
        <v>20.5</v>
      </c>
      <c r="C460" s="157" t="s">
        <v>775</v>
      </c>
      <c r="D460" s="75" t="s">
        <v>6</v>
      </c>
      <c r="E460" s="39"/>
      <c r="F460" s="39"/>
      <c r="G460" s="116"/>
      <c r="H460" s="240" t="e">
        <f t="shared" si="57"/>
        <v>#DIV/0!</v>
      </c>
      <c r="I460" s="241" t="e">
        <f t="shared" si="58"/>
        <v>#DIV/0!</v>
      </c>
      <c r="J460" s="111"/>
      <c r="K460" s="65"/>
    </row>
    <row r="461" spans="2:11" ht="18.75" hidden="1">
      <c r="B461" s="78">
        <v>20.6</v>
      </c>
      <c r="C461" s="157" t="s">
        <v>782</v>
      </c>
      <c r="D461" s="75" t="s">
        <v>6</v>
      </c>
      <c r="E461" s="39"/>
      <c r="F461" s="39"/>
      <c r="G461" s="116"/>
      <c r="H461" s="240" t="e">
        <f t="shared" si="57"/>
        <v>#DIV/0!</v>
      </c>
      <c r="I461" s="241" t="e">
        <f t="shared" si="58"/>
        <v>#DIV/0!</v>
      </c>
      <c r="J461" s="111"/>
      <c r="K461" s="65"/>
    </row>
    <row r="462" spans="2:11" ht="18.75" hidden="1">
      <c r="B462" s="78">
        <v>20.7</v>
      </c>
      <c r="C462" s="156" t="s">
        <v>135</v>
      </c>
      <c r="D462" s="75" t="s">
        <v>18</v>
      </c>
      <c r="E462" s="39"/>
      <c r="F462" s="39"/>
      <c r="G462" s="116"/>
      <c r="H462" s="240" t="e">
        <f t="shared" si="57"/>
        <v>#DIV/0!</v>
      </c>
      <c r="I462" s="241" t="e">
        <f t="shared" si="58"/>
        <v>#DIV/0!</v>
      </c>
      <c r="J462" s="111"/>
      <c r="K462" s="65"/>
    </row>
    <row r="463" spans="2:11" ht="18.75" hidden="1">
      <c r="B463" s="78">
        <v>20.8</v>
      </c>
      <c r="C463" s="157" t="s">
        <v>778</v>
      </c>
      <c r="D463" s="75" t="s">
        <v>18</v>
      </c>
      <c r="E463" s="39"/>
      <c r="F463" s="39"/>
      <c r="G463" s="116"/>
      <c r="H463" s="240" t="e">
        <f t="shared" si="57"/>
        <v>#DIV/0!</v>
      </c>
      <c r="I463" s="241" t="e">
        <f t="shared" si="58"/>
        <v>#DIV/0!</v>
      </c>
      <c r="J463" s="111"/>
      <c r="K463" s="65"/>
    </row>
    <row r="464" spans="2:11" ht="18.75" hidden="1">
      <c r="B464" s="78">
        <v>20.9</v>
      </c>
      <c r="C464" s="157" t="s">
        <v>777</v>
      </c>
      <c r="D464" s="75" t="s">
        <v>6</v>
      </c>
      <c r="E464" s="39"/>
      <c r="F464" s="39"/>
      <c r="G464" s="116"/>
      <c r="H464" s="240" t="e">
        <f t="shared" si="57"/>
        <v>#DIV/0!</v>
      </c>
      <c r="I464" s="241" t="e">
        <f t="shared" si="58"/>
        <v>#DIV/0!</v>
      </c>
      <c r="J464" s="111"/>
      <c r="K464" s="65"/>
    </row>
    <row r="465" spans="2:11" ht="18.75" hidden="1">
      <c r="B465" s="78">
        <v>21</v>
      </c>
      <c r="C465" s="157" t="s">
        <v>783</v>
      </c>
      <c r="D465" s="75" t="s">
        <v>6</v>
      </c>
      <c r="E465" s="39"/>
      <c r="F465" s="39"/>
      <c r="G465" s="116"/>
      <c r="H465" s="240" t="e">
        <f t="shared" si="57"/>
        <v>#DIV/0!</v>
      </c>
      <c r="I465" s="241" t="e">
        <f t="shared" si="58"/>
        <v>#DIV/0!</v>
      </c>
      <c r="J465" s="111"/>
      <c r="K465" s="65"/>
    </row>
    <row r="466" spans="2:11" ht="18.75" hidden="1">
      <c r="B466" s="78">
        <v>21.1</v>
      </c>
      <c r="C466" s="158" t="s">
        <v>82</v>
      </c>
      <c r="D466" s="77" t="s">
        <v>6</v>
      </c>
      <c r="E466" s="39"/>
      <c r="F466" s="39"/>
      <c r="G466" s="116"/>
      <c r="H466" s="240" t="e">
        <f t="shared" si="57"/>
        <v>#DIV/0!</v>
      </c>
      <c r="I466" s="241" t="e">
        <f t="shared" si="58"/>
        <v>#DIV/0!</v>
      </c>
      <c r="J466" s="100"/>
      <c r="K466" s="63"/>
    </row>
    <row r="467" spans="2:11" ht="18.75" hidden="1">
      <c r="B467" s="78">
        <v>21.2</v>
      </c>
      <c r="C467" s="157" t="s">
        <v>779</v>
      </c>
      <c r="D467" s="77" t="s">
        <v>6</v>
      </c>
      <c r="E467" s="39"/>
      <c r="F467" s="39"/>
      <c r="G467" s="116"/>
      <c r="H467" s="240" t="e">
        <f t="shared" si="57"/>
        <v>#DIV/0!</v>
      </c>
      <c r="I467" s="241" t="e">
        <f t="shared" si="58"/>
        <v>#DIV/0!</v>
      </c>
      <c r="J467" s="113"/>
      <c r="K467" s="117"/>
    </row>
    <row r="468" spans="2:11" ht="18.75" hidden="1">
      <c r="B468" s="78">
        <v>21.3</v>
      </c>
      <c r="C468" s="157" t="s">
        <v>84</v>
      </c>
      <c r="D468" s="77" t="s">
        <v>6</v>
      </c>
      <c r="E468" s="39"/>
      <c r="F468" s="39"/>
      <c r="G468" s="116"/>
      <c r="H468" s="240" t="e">
        <f t="shared" ref="H468:I471" si="63">+F468/$K$553</f>
        <v>#DIV/0!</v>
      </c>
      <c r="I468" s="241" t="e">
        <f t="shared" si="63"/>
        <v>#DIV/0!</v>
      </c>
      <c r="J468" s="113"/>
      <c r="K468" s="117"/>
    </row>
    <row r="469" spans="2:11" ht="18.75" hidden="1">
      <c r="B469" s="78">
        <v>21.4</v>
      </c>
      <c r="C469" s="156" t="s">
        <v>95</v>
      </c>
      <c r="D469" s="77" t="s">
        <v>6</v>
      </c>
      <c r="E469" s="39"/>
      <c r="F469" s="39"/>
      <c r="G469" s="116"/>
      <c r="H469" s="240" t="e">
        <f t="shared" si="63"/>
        <v>#DIV/0!</v>
      </c>
      <c r="I469" s="241" t="e">
        <f t="shared" si="63"/>
        <v>#DIV/0!</v>
      </c>
      <c r="J469" s="113"/>
      <c r="K469" s="117"/>
    </row>
    <row r="470" spans="2:11" ht="18.75" hidden="1">
      <c r="B470" s="78">
        <v>21.5</v>
      </c>
      <c r="C470" s="156" t="s">
        <v>780</v>
      </c>
      <c r="D470" s="77" t="s">
        <v>18</v>
      </c>
      <c r="E470" s="39"/>
      <c r="F470" s="39"/>
      <c r="G470" s="116"/>
      <c r="H470" s="240" t="e">
        <f t="shared" si="63"/>
        <v>#DIV/0!</v>
      </c>
      <c r="I470" s="241" t="e">
        <f t="shared" si="63"/>
        <v>#DIV/0!</v>
      </c>
      <c r="J470" s="113"/>
      <c r="K470" s="117"/>
    </row>
    <row r="471" spans="2:11" ht="19.5" hidden="1" thickBot="1">
      <c r="B471" s="78">
        <v>21.6</v>
      </c>
      <c r="C471" s="157" t="s">
        <v>781</v>
      </c>
      <c r="D471" s="77" t="s">
        <v>6</v>
      </c>
      <c r="E471" s="94"/>
      <c r="F471" s="39"/>
      <c r="G471" s="116"/>
      <c r="H471" s="240" t="e">
        <f t="shared" si="63"/>
        <v>#DIV/0!</v>
      </c>
      <c r="I471" s="241" t="e">
        <f t="shared" si="63"/>
        <v>#DIV/0!</v>
      </c>
      <c r="J471" s="104"/>
      <c r="K471" s="117"/>
    </row>
    <row r="472" spans="2:11" ht="19.5" hidden="1" thickBot="1">
      <c r="B472" s="82" t="s">
        <v>707</v>
      </c>
      <c r="C472" s="83" t="s">
        <v>20</v>
      </c>
      <c r="D472" s="84"/>
      <c r="E472" s="85"/>
      <c r="F472" s="86"/>
      <c r="G472" s="86"/>
      <c r="H472" s="253"/>
      <c r="I472" s="253"/>
      <c r="J472" s="262" t="e">
        <f>K472/K553</f>
        <v>#DIV/0!</v>
      </c>
      <c r="K472" s="186">
        <f>SUM(G473:G493)</f>
        <v>0</v>
      </c>
    </row>
    <row r="473" spans="2:11" ht="18.75" hidden="1">
      <c r="B473" s="68">
        <v>21.1</v>
      </c>
      <c r="C473" s="135" t="s">
        <v>136</v>
      </c>
      <c r="D473" s="62" t="s">
        <v>6</v>
      </c>
      <c r="E473" s="39"/>
      <c r="F473" s="39"/>
      <c r="G473" s="116"/>
      <c r="H473" s="240" t="e">
        <f t="shared" ref="H473:H493" si="64">+F473/$K$553</f>
        <v>#DIV/0!</v>
      </c>
      <c r="I473" s="241" t="e">
        <f t="shared" ref="I473:I493" si="65">+G473/$K$553</f>
        <v>#DIV/0!</v>
      </c>
      <c r="J473" s="111"/>
      <c r="K473" s="65"/>
    </row>
    <row r="474" spans="2:11" ht="18.75" hidden="1">
      <c r="B474" s="68">
        <v>21.2</v>
      </c>
      <c r="C474" s="130" t="s">
        <v>771</v>
      </c>
      <c r="D474" s="172" t="s">
        <v>18</v>
      </c>
      <c r="E474" s="39"/>
      <c r="F474" s="39"/>
      <c r="G474" s="116"/>
      <c r="H474" s="240" t="e">
        <f t="shared" si="64"/>
        <v>#DIV/0!</v>
      </c>
      <c r="I474" s="241" t="e">
        <f t="shared" si="65"/>
        <v>#DIV/0!</v>
      </c>
      <c r="J474" s="111"/>
      <c r="K474" s="65"/>
    </row>
    <row r="475" spans="2:11" ht="18.75" hidden="1">
      <c r="B475" s="68">
        <v>21.3</v>
      </c>
      <c r="C475" s="135" t="s">
        <v>774</v>
      </c>
      <c r="D475" s="171" t="s">
        <v>18</v>
      </c>
      <c r="E475" s="39"/>
      <c r="F475" s="39"/>
      <c r="G475" s="116"/>
      <c r="H475" s="240" t="e">
        <f t="shared" si="64"/>
        <v>#DIV/0!</v>
      </c>
      <c r="I475" s="241" t="e">
        <f t="shared" si="65"/>
        <v>#DIV/0!</v>
      </c>
      <c r="J475" s="111"/>
      <c r="K475" s="65"/>
    </row>
    <row r="476" spans="2:11" ht="18.75" hidden="1">
      <c r="B476" s="68">
        <v>21.4</v>
      </c>
      <c r="C476" s="130" t="s">
        <v>22</v>
      </c>
      <c r="D476" s="171" t="s">
        <v>18</v>
      </c>
      <c r="E476" s="39"/>
      <c r="F476" s="39"/>
      <c r="G476" s="116"/>
      <c r="H476" s="240" t="e">
        <f t="shared" si="64"/>
        <v>#DIV/0!</v>
      </c>
      <c r="I476" s="241" t="e">
        <f t="shared" si="65"/>
        <v>#DIV/0!</v>
      </c>
      <c r="J476" s="111"/>
      <c r="K476" s="65"/>
    </row>
    <row r="477" spans="2:11" ht="18.75" hidden="1">
      <c r="B477" s="80">
        <v>21.5</v>
      </c>
      <c r="C477" s="131" t="s">
        <v>23</v>
      </c>
      <c r="D477" s="172" t="s">
        <v>18</v>
      </c>
      <c r="E477" s="39"/>
      <c r="F477" s="39"/>
      <c r="G477" s="116"/>
      <c r="H477" s="240" t="e">
        <f t="shared" si="64"/>
        <v>#DIV/0!</v>
      </c>
      <c r="I477" s="241" t="e">
        <f t="shared" si="65"/>
        <v>#DIV/0!</v>
      </c>
      <c r="J477" s="111"/>
      <c r="K477" s="65"/>
    </row>
    <row r="478" spans="2:11" ht="18.75" hidden="1">
      <c r="B478" s="68">
        <v>21.6</v>
      </c>
      <c r="C478" s="130" t="s">
        <v>769</v>
      </c>
      <c r="D478" s="60" t="s">
        <v>6</v>
      </c>
      <c r="E478" s="39"/>
      <c r="F478" s="39"/>
      <c r="G478" s="116"/>
      <c r="H478" s="240" t="e">
        <f t="shared" si="64"/>
        <v>#DIV/0!</v>
      </c>
      <c r="I478" s="241" t="e">
        <f t="shared" si="65"/>
        <v>#DIV/0!</v>
      </c>
      <c r="J478" s="111"/>
      <c r="K478" s="65"/>
    </row>
    <row r="479" spans="2:11" ht="18.75" hidden="1">
      <c r="B479" s="68">
        <v>21.7</v>
      </c>
      <c r="C479" s="130" t="s">
        <v>770</v>
      </c>
      <c r="D479" s="60" t="s">
        <v>6</v>
      </c>
      <c r="E479" s="39"/>
      <c r="F479" s="39"/>
      <c r="G479" s="116"/>
      <c r="H479" s="240" t="e">
        <f t="shared" si="64"/>
        <v>#DIV/0!</v>
      </c>
      <c r="I479" s="241" t="e">
        <f t="shared" si="65"/>
        <v>#DIV/0!</v>
      </c>
      <c r="J479" s="111"/>
      <c r="K479" s="65"/>
    </row>
    <row r="480" spans="2:11" ht="18.75" hidden="1">
      <c r="B480" s="68">
        <v>21.8</v>
      </c>
      <c r="C480" s="130" t="s">
        <v>137</v>
      </c>
      <c r="D480" s="60" t="s">
        <v>6</v>
      </c>
      <c r="E480" s="39"/>
      <c r="F480" s="39"/>
      <c r="G480" s="116"/>
      <c r="H480" s="240" t="e">
        <f t="shared" si="64"/>
        <v>#DIV/0!</v>
      </c>
      <c r="I480" s="241" t="e">
        <f t="shared" si="65"/>
        <v>#DIV/0!</v>
      </c>
      <c r="J480" s="111"/>
      <c r="K480" s="65"/>
    </row>
    <row r="481" spans="2:11" ht="18.75" hidden="1">
      <c r="B481" s="68">
        <v>21.9</v>
      </c>
      <c r="C481" s="134" t="s">
        <v>138</v>
      </c>
      <c r="D481" s="60" t="s">
        <v>266</v>
      </c>
      <c r="E481" s="39"/>
      <c r="F481" s="39"/>
      <c r="G481" s="116"/>
      <c r="H481" s="240" t="e">
        <f t="shared" si="64"/>
        <v>#DIV/0!</v>
      </c>
      <c r="I481" s="241" t="e">
        <f t="shared" si="65"/>
        <v>#DIV/0!</v>
      </c>
      <c r="J481" s="111"/>
      <c r="K481" s="65"/>
    </row>
    <row r="482" spans="2:11" ht="18.75" hidden="1">
      <c r="B482" s="68">
        <v>21.1</v>
      </c>
      <c r="C482" s="134" t="s">
        <v>139</v>
      </c>
      <c r="D482" s="60" t="s">
        <v>266</v>
      </c>
      <c r="E482" s="39"/>
      <c r="F482" s="39"/>
      <c r="G482" s="116"/>
      <c r="H482" s="240" t="e">
        <f t="shared" si="64"/>
        <v>#DIV/0!</v>
      </c>
      <c r="I482" s="241" t="e">
        <f t="shared" si="65"/>
        <v>#DIV/0!</v>
      </c>
      <c r="J482" s="111"/>
      <c r="K482" s="65"/>
    </row>
    <row r="483" spans="2:11" ht="18.75" hidden="1">
      <c r="B483" s="68">
        <v>21.11</v>
      </c>
      <c r="C483" s="134" t="s">
        <v>21</v>
      </c>
      <c r="D483" s="171" t="s">
        <v>18</v>
      </c>
      <c r="E483" s="39"/>
      <c r="F483" s="39"/>
      <c r="G483" s="116"/>
      <c r="H483" s="240" t="e">
        <f t="shared" si="64"/>
        <v>#DIV/0!</v>
      </c>
      <c r="I483" s="241" t="e">
        <f t="shared" si="65"/>
        <v>#DIV/0!</v>
      </c>
      <c r="J483" s="111"/>
      <c r="K483" s="65"/>
    </row>
    <row r="484" spans="2:11" ht="18.75" hidden="1">
      <c r="B484" s="68">
        <v>21.12</v>
      </c>
      <c r="C484" s="134" t="s">
        <v>24</v>
      </c>
      <c r="D484" s="171" t="s">
        <v>18</v>
      </c>
      <c r="E484" s="39"/>
      <c r="F484" s="39"/>
      <c r="G484" s="116"/>
      <c r="H484" s="240" t="e">
        <f t="shared" si="64"/>
        <v>#DIV/0!</v>
      </c>
      <c r="I484" s="241" t="e">
        <f t="shared" si="65"/>
        <v>#DIV/0!</v>
      </c>
      <c r="J484" s="111"/>
      <c r="K484" s="65"/>
    </row>
    <row r="485" spans="2:11" ht="18.75" hidden="1">
      <c r="B485" s="68">
        <v>21.13</v>
      </c>
      <c r="C485" s="134" t="s">
        <v>772</v>
      </c>
      <c r="D485" s="171" t="s">
        <v>18</v>
      </c>
      <c r="E485" s="39"/>
      <c r="F485" s="39"/>
      <c r="G485" s="116"/>
      <c r="H485" s="240" t="e">
        <f t="shared" si="64"/>
        <v>#DIV/0!</v>
      </c>
      <c r="I485" s="241" t="e">
        <f t="shared" si="65"/>
        <v>#DIV/0!</v>
      </c>
      <c r="J485" s="111"/>
      <c r="K485" s="65"/>
    </row>
    <row r="486" spans="2:11" ht="18.75" hidden="1">
      <c r="B486" s="80">
        <v>21.14</v>
      </c>
      <c r="C486" s="134" t="s">
        <v>140</v>
      </c>
      <c r="D486" s="171" t="s">
        <v>18</v>
      </c>
      <c r="E486" s="39"/>
      <c r="F486" s="39"/>
      <c r="G486" s="116"/>
      <c r="H486" s="240" t="e">
        <f t="shared" si="64"/>
        <v>#DIV/0!</v>
      </c>
      <c r="I486" s="241" t="e">
        <f t="shared" si="65"/>
        <v>#DIV/0!</v>
      </c>
      <c r="J486" s="111"/>
      <c r="K486" s="65"/>
    </row>
    <row r="487" spans="2:11" ht="18.75" hidden="1">
      <c r="B487" s="80">
        <v>21.15</v>
      </c>
      <c r="C487" s="130" t="s">
        <v>140</v>
      </c>
      <c r="D487" s="171" t="s">
        <v>18</v>
      </c>
      <c r="E487" s="39"/>
      <c r="F487" s="39"/>
      <c r="G487" s="116"/>
      <c r="H487" s="240" t="e">
        <f t="shared" si="64"/>
        <v>#DIV/0!</v>
      </c>
      <c r="I487" s="241" t="e">
        <f t="shared" si="65"/>
        <v>#DIV/0!</v>
      </c>
      <c r="J487" s="111"/>
      <c r="K487" s="65"/>
    </row>
    <row r="488" spans="2:11" ht="18.75" hidden="1">
      <c r="B488" s="68">
        <v>21.16</v>
      </c>
      <c r="C488" s="131" t="s">
        <v>94</v>
      </c>
      <c r="D488" s="172" t="s">
        <v>18</v>
      </c>
      <c r="E488" s="39"/>
      <c r="F488" s="39"/>
      <c r="G488" s="116"/>
      <c r="H488" s="240" t="e">
        <f t="shared" si="64"/>
        <v>#DIV/0!</v>
      </c>
      <c r="I488" s="241" t="e">
        <f t="shared" si="65"/>
        <v>#DIV/0!</v>
      </c>
      <c r="J488" s="111"/>
      <c r="K488" s="65"/>
    </row>
    <row r="489" spans="2:11" ht="18.75" hidden="1">
      <c r="B489" s="68">
        <v>21.17</v>
      </c>
      <c r="C489" s="131" t="s">
        <v>773</v>
      </c>
      <c r="D489" s="172" t="s">
        <v>6</v>
      </c>
      <c r="E489" s="39"/>
      <c r="F489" s="39"/>
      <c r="G489" s="116"/>
      <c r="H489" s="240" t="e">
        <f t="shared" si="64"/>
        <v>#DIV/0!</v>
      </c>
      <c r="I489" s="241" t="e">
        <f t="shared" si="65"/>
        <v>#DIV/0!</v>
      </c>
      <c r="J489" s="111"/>
      <c r="K489" s="65"/>
    </row>
    <row r="490" spans="2:11" ht="18.75" hidden="1">
      <c r="B490" s="80">
        <v>21.18</v>
      </c>
      <c r="C490" s="131" t="s">
        <v>152</v>
      </c>
      <c r="D490" s="172" t="s">
        <v>6</v>
      </c>
      <c r="E490" s="39"/>
      <c r="F490" s="39"/>
      <c r="G490" s="116"/>
      <c r="H490" s="240" t="e">
        <f t="shared" si="64"/>
        <v>#DIV/0!</v>
      </c>
      <c r="I490" s="241" t="e">
        <f t="shared" si="65"/>
        <v>#DIV/0!</v>
      </c>
      <c r="J490" s="111"/>
      <c r="K490" s="65"/>
    </row>
    <row r="491" spans="2:11" ht="18.75" hidden="1">
      <c r="B491" s="68">
        <v>21.19</v>
      </c>
      <c r="C491" s="131" t="s">
        <v>875</v>
      </c>
      <c r="D491" s="68" t="s">
        <v>6</v>
      </c>
      <c r="E491" s="39"/>
      <c r="F491" s="39"/>
      <c r="G491" s="116"/>
      <c r="H491" s="240" t="e">
        <f t="shared" si="64"/>
        <v>#DIV/0!</v>
      </c>
      <c r="I491" s="241" t="e">
        <f t="shared" si="65"/>
        <v>#DIV/0!</v>
      </c>
      <c r="J491" s="111"/>
      <c r="K491" s="65"/>
    </row>
    <row r="492" spans="2:11" ht="18.75" hidden="1">
      <c r="B492" s="80">
        <v>21.2</v>
      </c>
      <c r="C492" s="131" t="s">
        <v>705</v>
      </c>
      <c r="D492" s="68" t="s">
        <v>18</v>
      </c>
      <c r="E492" s="39"/>
      <c r="F492" s="39"/>
      <c r="G492" s="116"/>
      <c r="H492" s="240" t="e">
        <f t="shared" si="64"/>
        <v>#DIV/0!</v>
      </c>
      <c r="I492" s="241" t="e">
        <f t="shared" si="65"/>
        <v>#DIV/0!</v>
      </c>
      <c r="J492" s="111"/>
      <c r="K492" s="65"/>
    </row>
    <row r="493" spans="2:11" ht="19.5" hidden="1" thickBot="1">
      <c r="B493" s="68">
        <v>21.21</v>
      </c>
      <c r="C493" s="130" t="s">
        <v>784</v>
      </c>
      <c r="D493" s="68" t="s">
        <v>18</v>
      </c>
      <c r="E493" s="39"/>
      <c r="F493" s="39"/>
      <c r="G493" s="116"/>
      <c r="H493" s="240" t="e">
        <f t="shared" si="64"/>
        <v>#DIV/0!</v>
      </c>
      <c r="I493" s="241" t="e">
        <f t="shared" si="65"/>
        <v>#DIV/0!</v>
      </c>
      <c r="J493" s="111"/>
      <c r="K493" s="65"/>
    </row>
    <row r="494" spans="2:11" ht="19.5" hidden="1" thickBot="1">
      <c r="B494" s="82" t="s">
        <v>785</v>
      </c>
      <c r="C494" s="83" t="s">
        <v>791</v>
      </c>
      <c r="D494" s="84"/>
      <c r="E494" s="85"/>
      <c r="F494" s="86"/>
      <c r="G494" s="86"/>
      <c r="H494" s="253"/>
      <c r="I494" s="253"/>
      <c r="J494" s="262" t="e">
        <f>K494/K553</f>
        <v>#DIV/0!</v>
      </c>
      <c r="K494" s="186">
        <f>SUM(G495:G502)</f>
        <v>0</v>
      </c>
    </row>
    <row r="495" spans="2:11" ht="18.75" hidden="1">
      <c r="B495" s="68">
        <v>22.1</v>
      </c>
      <c r="C495" s="131" t="s">
        <v>790</v>
      </c>
      <c r="D495" s="68" t="s">
        <v>6</v>
      </c>
      <c r="E495" s="39"/>
      <c r="F495" s="39"/>
      <c r="G495" s="116"/>
      <c r="H495" s="240" t="e">
        <f t="shared" ref="H495:I501" si="66">+F495/$K$553</f>
        <v>#DIV/0!</v>
      </c>
      <c r="I495" s="241" t="e">
        <f t="shared" si="66"/>
        <v>#DIV/0!</v>
      </c>
      <c r="J495" s="111"/>
      <c r="K495" s="65"/>
    </row>
    <row r="496" spans="2:11" ht="18.75" hidden="1">
      <c r="B496" s="68">
        <v>22.2</v>
      </c>
      <c r="C496" s="131" t="s">
        <v>788</v>
      </c>
      <c r="D496" s="60" t="s">
        <v>6</v>
      </c>
      <c r="E496" s="39"/>
      <c r="F496" s="39"/>
      <c r="G496" s="116"/>
      <c r="H496" s="240" t="e">
        <f t="shared" si="66"/>
        <v>#DIV/0!</v>
      </c>
      <c r="I496" s="241" t="e">
        <f t="shared" si="66"/>
        <v>#DIV/0!</v>
      </c>
      <c r="J496" s="111"/>
      <c r="K496" s="65"/>
    </row>
    <row r="497" spans="2:11" ht="18.75" hidden="1">
      <c r="B497" s="68">
        <v>22.3</v>
      </c>
      <c r="C497" s="131" t="s">
        <v>789</v>
      </c>
      <c r="D497" s="60" t="s">
        <v>6</v>
      </c>
      <c r="E497" s="39"/>
      <c r="F497" s="39"/>
      <c r="G497" s="116"/>
      <c r="H497" s="240" t="e">
        <f t="shared" si="66"/>
        <v>#DIV/0!</v>
      </c>
      <c r="I497" s="241" t="e">
        <f t="shared" si="66"/>
        <v>#DIV/0!</v>
      </c>
      <c r="J497" s="111"/>
      <c r="K497" s="65"/>
    </row>
    <row r="498" spans="2:11" ht="18.75" hidden="1">
      <c r="B498" s="68">
        <v>22.4</v>
      </c>
      <c r="C498" s="131" t="s">
        <v>859</v>
      </c>
      <c r="D498" s="60" t="s">
        <v>6</v>
      </c>
      <c r="E498" s="39"/>
      <c r="F498" s="39"/>
      <c r="G498" s="116"/>
      <c r="H498" s="240" t="e">
        <f t="shared" si="66"/>
        <v>#DIV/0!</v>
      </c>
      <c r="I498" s="241" t="e">
        <f t="shared" si="66"/>
        <v>#DIV/0!</v>
      </c>
      <c r="J498" s="113"/>
      <c r="K498" s="117"/>
    </row>
    <row r="499" spans="2:11" ht="18.75" hidden="1">
      <c r="B499" s="68">
        <v>22.5</v>
      </c>
      <c r="C499" s="137" t="s">
        <v>787</v>
      </c>
      <c r="D499" s="60" t="s">
        <v>6</v>
      </c>
      <c r="E499" s="39"/>
      <c r="F499" s="39"/>
      <c r="G499" s="116"/>
      <c r="H499" s="240" t="e">
        <f t="shared" si="66"/>
        <v>#DIV/0!</v>
      </c>
      <c r="I499" s="241" t="e">
        <f t="shared" si="66"/>
        <v>#DIV/0!</v>
      </c>
      <c r="J499" s="113"/>
      <c r="K499" s="117"/>
    </row>
    <row r="500" spans="2:11" ht="18.75" hidden="1">
      <c r="B500" s="68">
        <v>22.6</v>
      </c>
      <c r="C500" s="134" t="s">
        <v>858</v>
      </c>
      <c r="D500" s="60" t="s">
        <v>6</v>
      </c>
      <c r="E500" s="39"/>
      <c r="F500" s="39"/>
      <c r="G500" s="116"/>
      <c r="H500" s="240" t="e">
        <f t="shared" si="66"/>
        <v>#DIV/0!</v>
      </c>
      <c r="I500" s="241" t="e">
        <f t="shared" si="66"/>
        <v>#DIV/0!</v>
      </c>
      <c r="J500" s="112"/>
      <c r="K500" s="119"/>
    </row>
    <row r="501" spans="2:11" ht="18.75" hidden="1">
      <c r="B501" s="68">
        <v>22.7</v>
      </c>
      <c r="C501" s="225" t="s">
        <v>806</v>
      </c>
      <c r="D501" s="60" t="s">
        <v>6</v>
      </c>
      <c r="E501" s="286"/>
      <c r="F501" s="286"/>
      <c r="G501" s="287"/>
      <c r="H501" s="290" t="e">
        <f t="shared" si="66"/>
        <v>#DIV/0!</v>
      </c>
      <c r="I501" s="291" t="e">
        <f t="shared" si="66"/>
        <v>#DIV/0!</v>
      </c>
      <c r="J501" s="223"/>
      <c r="K501" s="117"/>
    </row>
    <row r="502" spans="2:11" ht="19.5" hidden="1" thickBot="1">
      <c r="B502" s="68">
        <v>22.8</v>
      </c>
      <c r="C502" s="225" t="s">
        <v>885</v>
      </c>
      <c r="D502" s="60" t="s">
        <v>6</v>
      </c>
      <c r="E502" s="286"/>
      <c r="F502" s="286"/>
      <c r="G502" s="287"/>
      <c r="H502" s="290" t="e">
        <f t="shared" ref="H502" si="67">+F502/$K$553</f>
        <v>#DIV/0!</v>
      </c>
      <c r="I502" s="291" t="e">
        <f t="shared" ref="I502" si="68">+G502/$K$553</f>
        <v>#DIV/0!</v>
      </c>
      <c r="J502" s="223"/>
      <c r="K502" s="117"/>
    </row>
    <row r="503" spans="2:11" ht="19.5" hidden="1" thickBot="1">
      <c r="B503" s="82" t="s">
        <v>706</v>
      </c>
      <c r="C503" s="83" t="s">
        <v>141</v>
      </c>
      <c r="D503" s="84"/>
      <c r="E503" s="85"/>
      <c r="F503" s="86"/>
      <c r="G503" s="86"/>
      <c r="H503" s="253"/>
      <c r="I503" s="253"/>
      <c r="J503" s="262" t="e">
        <f>K503/K553</f>
        <v>#DIV/0!</v>
      </c>
      <c r="K503" s="186">
        <f>SUM(G504:G506)</f>
        <v>0</v>
      </c>
    </row>
    <row r="504" spans="2:11" ht="18.75" hidden="1">
      <c r="B504" s="69">
        <v>23.1</v>
      </c>
      <c r="C504" s="130" t="s">
        <v>792</v>
      </c>
      <c r="D504" s="60" t="s">
        <v>6</v>
      </c>
      <c r="E504" s="94"/>
      <c r="F504" s="39"/>
      <c r="G504" s="116"/>
      <c r="H504" s="240" t="e">
        <f t="shared" ref="H504:I506" si="69">+F504/$K$553</f>
        <v>#DIV/0!</v>
      </c>
      <c r="I504" s="241" t="e">
        <f t="shared" si="69"/>
        <v>#DIV/0!</v>
      </c>
      <c r="J504" s="104"/>
      <c r="K504" s="117"/>
    </row>
    <row r="505" spans="2:11" ht="18.75" hidden="1">
      <c r="B505" s="69">
        <v>23.2</v>
      </c>
      <c r="C505" s="225" t="s">
        <v>793</v>
      </c>
      <c r="D505" s="60" t="s">
        <v>6</v>
      </c>
      <c r="E505" s="39"/>
      <c r="F505" s="39"/>
      <c r="G505" s="116"/>
      <c r="H505" s="240" t="e">
        <f t="shared" si="69"/>
        <v>#DIV/0!</v>
      </c>
      <c r="I505" s="241" t="e">
        <f t="shared" si="69"/>
        <v>#DIV/0!</v>
      </c>
      <c r="J505" s="226"/>
      <c r="K505" s="117"/>
    </row>
    <row r="506" spans="2:11" ht="19.5" hidden="1" thickBot="1">
      <c r="B506" s="69">
        <v>23.3</v>
      </c>
      <c r="C506" s="130" t="s">
        <v>786</v>
      </c>
      <c r="D506" s="60" t="s">
        <v>6</v>
      </c>
      <c r="E506" s="94"/>
      <c r="F506" s="39"/>
      <c r="G506" s="116"/>
      <c r="H506" s="240" t="e">
        <f t="shared" si="69"/>
        <v>#DIV/0!</v>
      </c>
      <c r="I506" s="241" t="e">
        <f t="shared" si="69"/>
        <v>#DIV/0!</v>
      </c>
      <c r="J506" s="104"/>
      <c r="K506" s="117"/>
    </row>
    <row r="507" spans="2:11" ht="19.5" hidden="1" thickBot="1">
      <c r="B507" s="82" t="s">
        <v>840</v>
      </c>
      <c r="C507" s="83" t="s">
        <v>795</v>
      </c>
      <c r="D507" s="84"/>
      <c r="E507" s="85"/>
      <c r="F507" s="86"/>
      <c r="G507" s="86"/>
      <c r="H507" s="253"/>
      <c r="I507" s="253"/>
      <c r="J507" s="262" t="e">
        <f>K507/K553</f>
        <v>#DIV/0!</v>
      </c>
      <c r="K507" s="186">
        <f>G508+G513</f>
        <v>0</v>
      </c>
    </row>
    <row r="508" spans="2:11" ht="18.75" hidden="1">
      <c r="B508" s="212" t="s">
        <v>841</v>
      </c>
      <c r="C508" s="222" t="s">
        <v>797</v>
      </c>
      <c r="D508" s="164"/>
      <c r="E508" s="91"/>
      <c r="F508" s="92"/>
      <c r="G508" s="185"/>
      <c r="H508" s="254"/>
      <c r="I508" s="254"/>
      <c r="J508" s="203"/>
      <c r="K508" s="205"/>
    </row>
    <row r="509" spans="2:11" ht="18.75" hidden="1">
      <c r="B509" s="68" t="s">
        <v>842</v>
      </c>
      <c r="C509" s="135" t="s">
        <v>151</v>
      </c>
      <c r="D509" s="68" t="s">
        <v>2</v>
      </c>
      <c r="E509" s="39"/>
      <c r="F509" s="39"/>
      <c r="G509" s="116"/>
      <c r="H509" s="240" t="e">
        <f t="shared" ref="H509:I512" si="70">+F509/$K$553</f>
        <v>#DIV/0!</v>
      </c>
      <c r="I509" s="241" t="e">
        <f t="shared" si="70"/>
        <v>#DIV/0!</v>
      </c>
      <c r="J509" s="111"/>
      <c r="K509" s="65"/>
    </row>
    <row r="510" spans="2:11" ht="18.75" hidden="1">
      <c r="B510" s="68" t="s">
        <v>843</v>
      </c>
      <c r="C510" s="134" t="s">
        <v>794</v>
      </c>
      <c r="D510" s="173" t="s">
        <v>2</v>
      </c>
      <c r="E510" s="39"/>
      <c r="F510" s="39"/>
      <c r="G510" s="116"/>
      <c r="H510" s="240" t="e">
        <f t="shared" si="70"/>
        <v>#DIV/0!</v>
      </c>
      <c r="I510" s="241" t="e">
        <f t="shared" si="70"/>
        <v>#DIV/0!</v>
      </c>
      <c r="J510" s="111"/>
      <c r="K510" s="65"/>
    </row>
    <row r="511" spans="2:11" ht="18.75" hidden="1">
      <c r="B511" s="68" t="s">
        <v>844</v>
      </c>
      <c r="C511" s="134" t="s">
        <v>109</v>
      </c>
      <c r="D511" s="173" t="s">
        <v>2</v>
      </c>
      <c r="E511" s="39"/>
      <c r="F511" s="39"/>
      <c r="G511" s="116"/>
      <c r="H511" s="240" t="e">
        <f t="shared" si="70"/>
        <v>#DIV/0!</v>
      </c>
      <c r="I511" s="241" t="e">
        <f t="shared" si="70"/>
        <v>#DIV/0!</v>
      </c>
      <c r="J511" s="111"/>
      <c r="K511" s="65"/>
    </row>
    <row r="512" spans="2:11" ht="18.75" hidden="1">
      <c r="B512" s="60" t="s">
        <v>845</v>
      </c>
      <c r="C512" s="134" t="s">
        <v>857</v>
      </c>
      <c r="D512" s="171" t="s">
        <v>6</v>
      </c>
      <c r="E512" s="39"/>
      <c r="F512" s="39"/>
      <c r="G512" s="116"/>
      <c r="H512" s="240" t="e">
        <f t="shared" si="70"/>
        <v>#DIV/0!</v>
      </c>
      <c r="I512" s="241" t="e">
        <f t="shared" si="70"/>
        <v>#DIV/0!</v>
      </c>
      <c r="J512" s="111"/>
      <c r="K512" s="65"/>
    </row>
    <row r="513" spans="2:17" ht="18.75" hidden="1">
      <c r="B513" s="212" t="s">
        <v>847</v>
      </c>
      <c r="C513" s="222" t="s">
        <v>798</v>
      </c>
      <c r="D513" s="164"/>
      <c r="E513" s="91"/>
      <c r="F513" s="92"/>
      <c r="G513" s="185"/>
      <c r="H513" s="258"/>
      <c r="I513" s="254"/>
      <c r="J513" s="203"/>
      <c r="K513" s="205"/>
    </row>
    <row r="514" spans="2:17" ht="18.75" hidden="1">
      <c r="B514" s="69" t="s">
        <v>846</v>
      </c>
      <c r="C514" s="137" t="s">
        <v>275</v>
      </c>
      <c r="D514" s="73" t="s">
        <v>3</v>
      </c>
      <c r="E514" s="94"/>
      <c r="F514" s="39"/>
      <c r="G514" s="116"/>
      <c r="H514" s="240" t="e">
        <f t="shared" ref="H514:I516" si="71">+F514/$K$553</f>
        <v>#DIV/0!</v>
      </c>
      <c r="I514" s="241" t="e">
        <f t="shared" si="71"/>
        <v>#DIV/0!</v>
      </c>
      <c r="J514" s="104"/>
      <c r="K514" s="117"/>
    </row>
    <row r="515" spans="2:17" ht="18.75" hidden="1">
      <c r="B515" s="69" t="s">
        <v>848</v>
      </c>
      <c r="C515" s="137" t="s">
        <v>800</v>
      </c>
      <c r="D515" s="73" t="s">
        <v>3</v>
      </c>
      <c r="E515" s="94"/>
      <c r="F515" s="39"/>
      <c r="G515" s="116"/>
      <c r="H515" s="240" t="e">
        <f t="shared" si="71"/>
        <v>#DIV/0!</v>
      </c>
      <c r="I515" s="241" t="e">
        <f t="shared" si="71"/>
        <v>#DIV/0!</v>
      </c>
      <c r="J515" s="104"/>
      <c r="K515" s="117"/>
    </row>
    <row r="516" spans="2:17" ht="18.75" hidden="1">
      <c r="B516" s="69" t="s">
        <v>849</v>
      </c>
      <c r="C516" s="137" t="s">
        <v>276</v>
      </c>
      <c r="D516" s="163" t="s">
        <v>3</v>
      </c>
      <c r="E516" s="94"/>
      <c r="F516" s="39"/>
      <c r="G516" s="116"/>
      <c r="H516" s="240" t="e">
        <f t="shared" si="71"/>
        <v>#DIV/0!</v>
      </c>
      <c r="I516" s="241" t="e">
        <f t="shared" si="71"/>
        <v>#DIV/0!</v>
      </c>
      <c r="J516" s="104"/>
      <c r="K516" s="117"/>
    </row>
    <row r="517" spans="2:17" ht="18.75" hidden="1">
      <c r="B517" s="59"/>
      <c r="C517" s="129" t="s">
        <v>835</v>
      </c>
      <c r="D517" s="168"/>
      <c r="E517" s="95"/>
      <c r="F517" s="96"/>
      <c r="G517" s="194"/>
      <c r="H517" s="249"/>
      <c r="I517" s="246"/>
      <c r="J517" s="101"/>
      <c r="K517" s="120"/>
    </row>
    <row r="518" spans="2:17" ht="18.75" hidden="1">
      <c r="B518" s="68" t="s">
        <v>850</v>
      </c>
      <c r="C518" s="130" t="s">
        <v>799</v>
      </c>
      <c r="D518" s="60" t="s">
        <v>266</v>
      </c>
      <c r="E518" s="39"/>
      <c r="F518" s="39"/>
      <c r="G518" s="116"/>
      <c r="H518" s="240" t="e">
        <f>+F518/$K$553</f>
        <v>#DIV/0!</v>
      </c>
      <c r="I518" s="241" t="e">
        <f>+G518/$K$553</f>
        <v>#DIV/0!</v>
      </c>
      <c r="J518" s="113"/>
      <c r="K518" s="117"/>
    </row>
    <row r="519" spans="2:17" ht="18.75" hidden="1">
      <c r="B519" s="68" t="s">
        <v>851</v>
      </c>
      <c r="C519" s="225" t="s">
        <v>803</v>
      </c>
      <c r="D519" s="60" t="s">
        <v>266</v>
      </c>
      <c r="E519" s="39"/>
      <c r="F519" s="39"/>
      <c r="G519" s="116"/>
      <c r="H519" s="240" t="e">
        <f>+F519/$K$553</f>
        <v>#DIV/0!</v>
      </c>
      <c r="I519" s="241" t="e">
        <f>+G519/$K$553</f>
        <v>#DIV/0!</v>
      </c>
      <c r="J519" s="223"/>
      <c r="K519" s="117"/>
    </row>
    <row r="520" spans="2:17" ht="18.75" hidden="1">
      <c r="B520" s="59"/>
      <c r="C520" s="129" t="s">
        <v>807</v>
      </c>
      <c r="D520" s="193"/>
      <c r="E520" s="95"/>
      <c r="F520" s="96"/>
      <c r="G520" s="194"/>
      <c r="H520" s="246"/>
      <c r="I520" s="246"/>
      <c r="J520" s="101"/>
      <c r="K520" s="120"/>
    </row>
    <row r="521" spans="2:17" ht="18.75" hidden="1">
      <c r="B521" s="60" t="s">
        <v>852</v>
      </c>
      <c r="C521" s="43" t="s">
        <v>733</v>
      </c>
      <c r="D521" s="73" t="s">
        <v>1</v>
      </c>
      <c r="E521" s="39"/>
      <c r="F521" s="39"/>
      <c r="G521" s="116"/>
      <c r="H521" s="240" t="e">
        <f t="shared" ref="H521:I526" si="72">+F521/$K$553</f>
        <v>#DIV/0!</v>
      </c>
      <c r="I521" s="241" t="e">
        <f t="shared" si="72"/>
        <v>#DIV/0!</v>
      </c>
      <c r="J521" s="111"/>
      <c r="K521" s="65"/>
      <c r="Q521" s="24"/>
    </row>
    <row r="522" spans="2:17" ht="18.75" hidden="1">
      <c r="B522" s="60" t="s">
        <v>853</v>
      </c>
      <c r="C522" s="43" t="s">
        <v>732</v>
      </c>
      <c r="D522" s="73" t="s">
        <v>6</v>
      </c>
      <c r="E522" s="39"/>
      <c r="F522" s="39"/>
      <c r="G522" s="116"/>
      <c r="H522" s="240" t="e">
        <f t="shared" si="72"/>
        <v>#DIV/0!</v>
      </c>
      <c r="I522" s="241" t="e">
        <f t="shared" si="72"/>
        <v>#DIV/0!</v>
      </c>
      <c r="J522" s="111"/>
      <c r="K522" s="65"/>
      <c r="Q522" s="26"/>
    </row>
    <row r="523" spans="2:17" ht="18.75" hidden="1">
      <c r="B523" s="60" t="s">
        <v>854</v>
      </c>
      <c r="C523" s="130" t="s">
        <v>802</v>
      </c>
      <c r="D523" s="60" t="s">
        <v>6</v>
      </c>
      <c r="E523" s="39"/>
      <c r="F523" s="39"/>
      <c r="G523" s="116"/>
      <c r="H523" s="240" t="e">
        <f t="shared" si="72"/>
        <v>#DIV/0!</v>
      </c>
      <c r="I523" s="241" t="e">
        <f t="shared" si="72"/>
        <v>#DIV/0!</v>
      </c>
      <c r="J523" s="113"/>
      <c r="K523" s="117"/>
    </row>
    <row r="524" spans="2:17" ht="18.75" hidden="1">
      <c r="B524" s="80" t="s">
        <v>855</v>
      </c>
      <c r="C524" s="224" t="s">
        <v>801</v>
      </c>
      <c r="D524" s="171" t="s">
        <v>6</v>
      </c>
      <c r="E524" s="94"/>
      <c r="F524" s="39"/>
      <c r="G524" s="116"/>
      <c r="H524" s="240" t="e">
        <f t="shared" si="72"/>
        <v>#DIV/0!</v>
      </c>
      <c r="I524" s="241" t="e">
        <f t="shared" si="72"/>
        <v>#DIV/0!</v>
      </c>
      <c r="J524" s="226"/>
      <c r="K524" s="117"/>
    </row>
    <row r="525" spans="2:17" ht="18.75" hidden="1">
      <c r="B525" s="80" t="s">
        <v>856</v>
      </c>
      <c r="C525" s="224" t="s">
        <v>804</v>
      </c>
      <c r="D525" s="171" t="s">
        <v>6</v>
      </c>
      <c r="E525" s="94"/>
      <c r="F525" s="39"/>
      <c r="G525" s="116"/>
      <c r="H525" s="240" t="e">
        <f t="shared" si="72"/>
        <v>#DIV/0!</v>
      </c>
      <c r="I525" s="241" t="e">
        <f t="shared" si="72"/>
        <v>#DIV/0!</v>
      </c>
      <c r="J525" s="226"/>
      <c r="K525" s="117"/>
    </row>
    <row r="526" spans="2:17" ht="18.75" hidden="1">
      <c r="B526" s="80" t="s">
        <v>860</v>
      </c>
      <c r="C526" s="224" t="s">
        <v>805</v>
      </c>
      <c r="D526" s="171" t="s">
        <v>6</v>
      </c>
      <c r="E526" s="94"/>
      <c r="F526" s="39"/>
      <c r="G526" s="116"/>
      <c r="H526" s="240" t="e">
        <f t="shared" si="72"/>
        <v>#DIV/0!</v>
      </c>
      <c r="I526" s="241" t="e">
        <f t="shared" si="72"/>
        <v>#DIV/0!</v>
      </c>
      <c r="J526" s="226"/>
      <c r="K526" s="117"/>
    </row>
    <row r="527" spans="2:17" ht="18.75">
      <c r="B527" s="59"/>
      <c r="C527" s="129" t="s">
        <v>810</v>
      </c>
      <c r="D527" s="168"/>
      <c r="E527" s="95"/>
      <c r="F527" s="96"/>
      <c r="G527" s="194"/>
      <c r="H527" s="246"/>
      <c r="I527" s="246"/>
      <c r="J527" s="101"/>
      <c r="K527" s="120"/>
    </row>
    <row r="528" spans="2:17" ht="19.5" thickBot="1">
      <c r="B528" s="69" t="s">
        <v>861</v>
      </c>
      <c r="C528" s="224" t="s">
        <v>898</v>
      </c>
      <c r="D528" s="171" t="s">
        <v>2</v>
      </c>
      <c r="E528" s="94"/>
      <c r="F528" s="39"/>
      <c r="G528" s="116"/>
      <c r="H528" s="240" t="e">
        <f>+F528/$K$553</f>
        <v>#DIV/0!</v>
      </c>
      <c r="I528" s="241" t="e">
        <f>+G528/$K$553</f>
        <v>#DIV/0!</v>
      </c>
      <c r="J528" s="104"/>
      <c r="K528" s="117"/>
    </row>
    <row r="529" spans="2:11" ht="19.5" hidden="1" thickBot="1">
      <c r="B529" s="82" t="s">
        <v>862</v>
      </c>
      <c r="C529" s="83" t="s">
        <v>868</v>
      </c>
      <c r="D529" s="84"/>
      <c r="E529" s="85"/>
      <c r="F529" s="86"/>
      <c r="G529" s="86"/>
      <c r="H529" s="253"/>
      <c r="I529" s="253"/>
      <c r="J529" s="262" t="e">
        <f>K529/K553</f>
        <v>#DIV/0!</v>
      </c>
      <c r="K529" s="186">
        <f>SUM(G530:G536)</f>
        <v>0</v>
      </c>
    </row>
    <row r="530" spans="2:11" ht="18.75" hidden="1">
      <c r="B530" s="68">
        <v>25.1</v>
      </c>
      <c r="C530" s="130" t="s">
        <v>870</v>
      </c>
      <c r="D530" s="171" t="s">
        <v>18</v>
      </c>
      <c r="E530" s="94"/>
      <c r="F530" s="39"/>
      <c r="G530" s="116"/>
      <c r="H530" s="240" t="e">
        <f t="shared" ref="H530:I535" si="73">+F530/$K$553</f>
        <v>#DIV/0!</v>
      </c>
      <c r="I530" s="241" t="e">
        <f t="shared" si="73"/>
        <v>#DIV/0!</v>
      </c>
      <c r="J530" s="104"/>
      <c r="K530" s="117"/>
    </row>
    <row r="531" spans="2:11" ht="18.75" hidden="1">
      <c r="B531" s="68">
        <v>25.2</v>
      </c>
      <c r="C531" s="225" t="s">
        <v>871</v>
      </c>
      <c r="D531" s="60" t="s">
        <v>18</v>
      </c>
      <c r="E531" s="94"/>
      <c r="F531" s="39"/>
      <c r="G531" s="116"/>
      <c r="H531" s="240" t="e">
        <f t="shared" si="73"/>
        <v>#DIV/0!</v>
      </c>
      <c r="I531" s="241" t="e">
        <f t="shared" si="73"/>
        <v>#DIV/0!</v>
      </c>
      <c r="J531" s="223"/>
      <c r="K531" s="117"/>
    </row>
    <row r="532" spans="2:11" ht="18.75" hidden="1">
      <c r="B532" s="68">
        <v>25.3</v>
      </c>
      <c r="C532" s="225" t="s">
        <v>872</v>
      </c>
      <c r="D532" s="60" t="s">
        <v>18</v>
      </c>
      <c r="E532" s="94"/>
      <c r="F532" s="39"/>
      <c r="G532" s="116"/>
      <c r="H532" s="240" t="e">
        <f t="shared" si="73"/>
        <v>#DIV/0!</v>
      </c>
      <c r="I532" s="241" t="e">
        <f t="shared" si="73"/>
        <v>#DIV/0!</v>
      </c>
      <c r="J532" s="223"/>
      <c r="K532" s="117"/>
    </row>
    <row r="533" spans="2:11" ht="18.75" hidden="1">
      <c r="B533" s="68">
        <v>25.4</v>
      </c>
      <c r="C533" s="130" t="s">
        <v>105</v>
      </c>
      <c r="D533" s="60" t="s">
        <v>18</v>
      </c>
      <c r="E533" s="94"/>
      <c r="F533" s="39"/>
      <c r="G533" s="116"/>
      <c r="H533" s="240" t="e">
        <f t="shared" si="73"/>
        <v>#DIV/0!</v>
      </c>
      <c r="I533" s="241" t="e">
        <f t="shared" si="73"/>
        <v>#DIV/0!</v>
      </c>
      <c r="J533" s="223"/>
      <c r="K533" s="117"/>
    </row>
    <row r="534" spans="2:11" ht="18.75" hidden="1">
      <c r="B534" s="68">
        <v>25.5</v>
      </c>
      <c r="C534" s="225" t="s">
        <v>869</v>
      </c>
      <c r="D534" s="60" t="s">
        <v>18</v>
      </c>
      <c r="E534" s="94"/>
      <c r="F534" s="39"/>
      <c r="G534" s="116"/>
      <c r="H534" s="240" t="e">
        <f t="shared" si="73"/>
        <v>#DIV/0!</v>
      </c>
      <c r="I534" s="241" t="e">
        <f t="shared" si="73"/>
        <v>#DIV/0!</v>
      </c>
      <c r="J534" s="223"/>
      <c r="K534" s="117"/>
    </row>
    <row r="535" spans="2:11" ht="18.75" hidden="1">
      <c r="B535" s="68">
        <v>25.6</v>
      </c>
      <c r="C535" s="130" t="s">
        <v>106</v>
      </c>
      <c r="D535" s="60" t="s">
        <v>18</v>
      </c>
      <c r="E535" s="94"/>
      <c r="F535" s="39"/>
      <c r="G535" s="116"/>
      <c r="H535" s="240" t="e">
        <f t="shared" si="73"/>
        <v>#DIV/0!</v>
      </c>
      <c r="I535" s="241" t="e">
        <f t="shared" si="73"/>
        <v>#DIV/0!</v>
      </c>
      <c r="J535" s="113"/>
      <c r="K535" s="117"/>
    </row>
    <row r="536" spans="2:11" ht="19.5" hidden="1" thickBot="1">
      <c r="B536" s="68">
        <v>25.7</v>
      </c>
      <c r="C536" s="134" t="s">
        <v>107</v>
      </c>
      <c r="D536" s="160" t="s">
        <v>18</v>
      </c>
      <c r="E536" s="39"/>
      <c r="F536" s="39"/>
      <c r="G536" s="116"/>
      <c r="H536" s="240" t="e">
        <f t="shared" ref="H536:H552" si="74">+F536/$K$553</f>
        <v>#DIV/0!</v>
      </c>
      <c r="I536" s="241" t="e">
        <f t="shared" ref="I536:I552" si="75">+G536/$K$553</f>
        <v>#DIV/0!</v>
      </c>
      <c r="J536" s="112"/>
      <c r="K536" s="119"/>
    </row>
    <row r="537" spans="2:11" ht="19.5" thickBot="1">
      <c r="B537" s="82" t="s">
        <v>863</v>
      </c>
      <c r="C537" s="83" t="s">
        <v>41</v>
      </c>
      <c r="D537" s="84"/>
      <c r="E537" s="85"/>
      <c r="F537" s="86"/>
      <c r="G537" s="99"/>
      <c r="H537" s="253"/>
      <c r="I537" s="253" t="e">
        <f t="shared" si="75"/>
        <v>#DIV/0!</v>
      </c>
      <c r="J537" s="262" t="e">
        <f>K537/K553</f>
        <v>#DIV/0!</v>
      </c>
      <c r="K537" s="186">
        <f>SUM(G538:G552)</f>
        <v>0</v>
      </c>
    </row>
    <row r="538" spans="2:11" ht="18.75">
      <c r="B538" s="230">
        <v>26.1</v>
      </c>
      <c r="C538" s="225" t="s">
        <v>816</v>
      </c>
      <c r="D538" s="60" t="s">
        <v>18</v>
      </c>
      <c r="E538" s="39"/>
      <c r="F538" s="39"/>
      <c r="G538" s="116"/>
      <c r="H538" s="240" t="e">
        <f t="shared" si="74"/>
        <v>#DIV/0!</v>
      </c>
      <c r="I538" s="241" t="e">
        <f t="shared" si="75"/>
        <v>#DIV/0!</v>
      </c>
      <c r="J538" s="271"/>
      <c r="K538" s="128"/>
    </row>
    <row r="539" spans="2:11" ht="18.75" hidden="1">
      <c r="B539" s="68">
        <v>26.2</v>
      </c>
      <c r="C539" s="225" t="s">
        <v>828</v>
      </c>
      <c r="D539" s="60" t="s">
        <v>18</v>
      </c>
      <c r="E539" s="94"/>
      <c r="F539" s="39"/>
      <c r="G539" s="116"/>
      <c r="H539" s="240" t="e">
        <f t="shared" si="74"/>
        <v>#DIV/0!</v>
      </c>
      <c r="I539" s="241" t="e">
        <f t="shared" si="75"/>
        <v>#DIV/0!</v>
      </c>
      <c r="J539" s="226"/>
      <c r="K539" s="117"/>
    </row>
    <row r="540" spans="2:11" ht="18.75">
      <c r="B540" s="68">
        <v>26.3</v>
      </c>
      <c r="C540" s="225" t="s">
        <v>827</v>
      </c>
      <c r="D540" s="60" t="s">
        <v>18</v>
      </c>
      <c r="E540" s="94"/>
      <c r="F540" s="39"/>
      <c r="G540" s="116"/>
      <c r="H540" s="240" t="e">
        <f t="shared" si="74"/>
        <v>#DIV/0!</v>
      </c>
      <c r="I540" s="241" t="e">
        <f t="shared" si="75"/>
        <v>#DIV/0!</v>
      </c>
      <c r="J540" s="223"/>
      <c r="K540" s="117"/>
    </row>
    <row r="541" spans="2:11" ht="18.75" hidden="1">
      <c r="B541" s="68">
        <v>26.4</v>
      </c>
      <c r="C541" s="225" t="s">
        <v>829</v>
      </c>
      <c r="D541" s="60" t="s">
        <v>18</v>
      </c>
      <c r="E541" s="94"/>
      <c r="F541" s="39"/>
      <c r="G541" s="116"/>
      <c r="H541" s="240" t="e">
        <f t="shared" si="74"/>
        <v>#DIV/0!</v>
      </c>
      <c r="I541" s="241" t="e">
        <f t="shared" si="75"/>
        <v>#DIV/0!</v>
      </c>
      <c r="J541" s="223"/>
      <c r="K541" s="117"/>
    </row>
    <row r="542" spans="2:11" ht="18.75">
      <c r="B542" s="68">
        <v>26.5</v>
      </c>
      <c r="C542" s="225" t="s">
        <v>830</v>
      </c>
      <c r="D542" s="60" t="s">
        <v>18</v>
      </c>
      <c r="E542" s="94"/>
      <c r="F542" s="39"/>
      <c r="G542" s="116"/>
      <c r="H542" s="240" t="e">
        <f t="shared" si="74"/>
        <v>#DIV/0!</v>
      </c>
      <c r="I542" s="241" t="e">
        <f t="shared" si="75"/>
        <v>#DIV/0!</v>
      </c>
      <c r="J542" s="223"/>
      <c r="K542" s="117"/>
    </row>
    <row r="543" spans="2:11" ht="18.75" hidden="1">
      <c r="B543" s="68">
        <v>26.6</v>
      </c>
      <c r="C543" s="224" t="s">
        <v>813</v>
      </c>
      <c r="D543" s="60" t="s">
        <v>18</v>
      </c>
      <c r="E543" s="94"/>
      <c r="F543" s="39"/>
      <c r="G543" s="116"/>
      <c r="H543" s="240" t="e">
        <f t="shared" si="74"/>
        <v>#DIV/0!</v>
      </c>
      <c r="I543" s="241" t="e">
        <f t="shared" si="75"/>
        <v>#DIV/0!</v>
      </c>
      <c r="J543" s="272"/>
      <c r="K543" s="127"/>
    </row>
    <row r="544" spans="2:11" ht="18.75" hidden="1">
      <c r="B544" s="68">
        <v>26.7</v>
      </c>
      <c r="C544" s="224" t="s">
        <v>823</v>
      </c>
      <c r="D544" s="60" t="s">
        <v>18</v>
      </c>
      <c r="E544" s="94"/>
      <c r="F544" s="39"/>
      <c r="G544" s="116"/>
      <c r="H544" s="240" t="e">
        <f t="shared" si="74"/>
        <v>#DIV/0!</v>
      </c>
      <c r="I544" s="241" t="e">
        <f t="shared" si="75"/>
        <v>#DIV/0!</v>
      </c>
      <c r="J544" s="272"/>
      <c r="K544" s="127"/>
    </row>
    <row r="545" spans="1:11" ht="18.75" hidden="1">
      <c r="B545" s="172">
        <v>26.8</v>
      </c>
      <c r="C545" s="142" t="s">
        <v>824</v>
      </c>
      <c r="D545" s="60" t="s">
        <v>18</v>
      </c>
      <c r="E545" s="94"/>
      <c r="F545" s="39"/>
      <c r="G545" s="116"/>
      <c r="H545" s="240" t="e">
        <f t="shared" si="74"/>
        <v>#DIV/0!</v>
      </c>
      <c r="I545" s="241" t="e">
        <f t="shared" si="75"/>
        <v>#DIV/0!</v>
      </c>
      <c r="J545" s="270"/>
      <c r="K545" s="125"/>
    </row>
    <row r="546" spans="1:11" ht="18.75" hidden="1">
      <c r="B546" s="79">
        <v>26.9</v>
      </c>
      <c r="C546" s="158" t="s">
        <v>811</v>
      </c>
      <c r="D546" s="60" t="s">
        <v>18</v>
      </c>
      <c r="E546" s="94"/>
      <c r="F546" s="39"/>
      <c r="G546" s="116"/>
      <c r="H546" s="240" t="e">
        <f t="shared" si="74"/>
        <v>#DIV/0!</v>
      </c>
      <c r="I546" s="241" t="e">
        <f t="shared" si="75"/>
        <v>#DIV/0!</v>
      </c>
      <c r="J546" s="106"/>
      <c r="K546" s="119"/>
    </row>
    <row r="547" spans="1:11" ht="18.75" hidden="1">
      <c r="B547" s="79">
        <v>26.1</v>
      </c>
      <c r="C547" s="158" t="s">
        <v>812</v>
      </c>
      <c r="D547" s="60" t="s">
        <v>18</v>
      </c>
      <c r="E547" s="94"/>
      <c r="F547" s="39"/>
      <c r="G547" s="116"/>
      <c r="H547" s="240" t="e">
        <f t="shared" si="74"/>
        <v>#DIV/0!</v>
      </c>
      <c r="I547" s="241" t="e">
        <f t="shared" si="75"/>
        <v>#DIV/0!</v>
      </c>
      <c r="J547" s="112"/>
      <c r="K547" s="119"/>
    </row>
    <row r="548" spans="1:11" ht="18.75" hidden="1">
      <c r="B548" s="79">
        <v>26.11</v>
      </c>
      <c r="C548" s="158" t="s">
        <v>814</v>
      </c>
      <c r="D548" s="60" t="s">
        <v>18</v>
      </c>
      <c r="E548" s="94"/>
      <c r="F548" s="39"/>
      <c r="G548" s="116"/>
      <c r="H548" s="240" t="e">
        <f t="shared" si="74"/>
        <v>#DIV/0!</v>
      </c>
      <c r="I548" s="241" t="e">
        <f t="shared" si="75"/>
        <v>#DIV/0!</v>
      </c>
      <c r="J548" s="112"/>
      <c r="K548" s="119"/>
    </row>
    <row r="549" spans="1:11" ht="18.75" hidden="1">
      <c r="B549" s="79">
        <v>26.12</v>
      </c>
      <c r="C549" s="158" t="s">
        <v>815</v>
      </c>
      <c r="D549" s="60" t="s">
        <v>18</v>
      </c>
      <c r="E549" s="94"/>
      <c r="F549" s="39"/>
      <c r="G549" s="116"/>
      <c r="H549" s="240" t="e">
        <f t="shared" si="74"/>
        <v>#DIV/0!</v>
      </c>
      <c r="I549" s="241" t="e">
        <f t="shared" si="75"/>
        <v>#DIV/0!</v>
      </c>
      <c r="J549" s="112"/>
      <c r="K549" s="119"/>
    </row>
    <row r="550" spans="1:11" ht="18.75" hidden="1">
      <c r="B550" s="68">
        <v>26.13</v>
      </c>
      <c r="C550" s="224" t="s">
        <v>838</v>
      </c>
      <c r="D550" s="60" t="s">
        <v>18</v>
      </c>
      <c r="E550" s="94"/>
      <c r="F550" s="39"/>
      <c r="G550" s="116"/>
      <c r="H550" s="240" t="e">
        <f t="shared" si="74"/>
        <v>#DIV/0!</v>
      </c>
      <c r="I550" s="241" t="e">
        <f t="shared" si="75"/>
        <v>#DIV/0!</v>
      </c>
      <c r="J550" s="272"/>
      <c r="K550" s="127"/>
    </row>
    <row r="551" spans="1:11" ht="18.75" hidden="1">
      <c r="B551" s="68">
        <v>26.14</v>
      </c>
      <c r="C551" s="224" t="s">
        <v>839</v>
      </c>
      <c r="D551" s="60" t="s">
        <v>18</v>
      </c>
      <c r="E551" s="94"/>
      <c r="F551" s="179"/>
      <c r="G551" s="116"/>
      <c r="H551" s="240" t="e">
        <f t="shared" si="74"/>
        <v>#DIV/0!</v>
      </c>
      <c r="I551" s="241" t="e">
        <f t="shared" si="75"/>
        <v>#DIV/0!</v>
      </c>
      <c r="J551" s="272"/>
      <c r="K551" s="127"/>
    </row>
    <row r="552" spans="1:11" ht="19.5" thickBot="1">
      <c r="B552" s="81">
        <v>26.15</v>
      </c>
      <c r="C552" s="159" t="s">
        <v>899</v>
      </c>
      <c r="D552" s="174" t="s">
        <v>18</v>
      </c>
      <c r="E552" s="232"/>
      <c r="F552" s="232"/>
      <c r="G552" s="233"/>
      <c r="H552" s="259" t="e">
        <f t="shared" si="74"/>
        <v>#DIV/0!</v>
      </c>
      <c r="I552" s="260" t="e">
        <f t="shared" si="75"/>
        <v>#DIV/0!</v>
      </c>
      <c r="J552" s="273"/>
      <c r="K552" s="231"/>
    </row>
    <row r="553" spans="1:11" ht="19.5" thickBot="1">
      <c r="B553" s="49"/>
      <c r="C553" s="42"/>
      <c r="D553" s="50"/>
      <c r="E553" s="51"/>
      <c r="F553" s="23"/>
      <c r="G553" s="23"/>
      <c r="H553" s="22"/>
      <c r="I553" s="274" t="s">
        <v>864</v>
      </c>
      <c r="J553" s="275" t="e">
        <f>SUM(J9:J552)</f>
        <v>#DIV/0!</v>
      </c>
      <c r="K553" s="234">
        <f>SUM(K9:K552)</f>
        <v>0</v>
      </c>
    </row>
    <row r="554" spans="1:11" ht="18.75">
      <c r="B554" s="19"/>
      <c r="C554" s="20"/>
      <c r="D554" s="19"/>
      <c r="E554" s="21"/>
      <c r="F554" s="23"/>
      <c r="G554" s="22"/>
      <c r="I554" s="239"/>
    </row>
    <row r="555" spans="1:11" ht="18.75" thickBot="1">
      <c r="B555" s="3"/>
      <c r="C555" s="14"/>
      <c r="D555" s="3"/>
      <c r="E555" s="5"/>
      <c r="F555" s="10"/>
      <c r="G555" s="11"/>
      <c r="I555" s="28"/>
    </row>
    <row r="556" spans="1:11" ht="15">
      <c r="B556" s="15" t="s">
        <v>5</v>
      </c>
      <c r="C556" s="16" t="s">
        <v>347</v>
      </c>
      <c r="D556" s="276">
        <f>G537+G273+G59+G9</f>
        <v>0</v>
      </c>
      <c r="E556" s="7"/>
      <c r="H556" s="9"/>
      <c r="I556" s="26"/>
      <c r="J556" s="9"/>
      <c r="K556" s="9"/>
    </row>
    <row r="557" spans="1:11" ht="15" hidden="1">
      <c r="B557" s="17" t="s">
        <v>8</v>
      </c>
      <c r="C557" s="18" t="s">
        <v>865</v>
      </c>
      <c r="D557" s="277">
        <f>D556*0.15</f>
        <v>0</v>
      </c>
      <c r="E557" s="7"/>
      <c r="G557" s="8"/>
      <c r="I557" s="24"/>
    </row>
    <row r="558" spans="1:11" ht="15" hidden="1">
      <c r="B558" s="17" t="s">
        <v>10</v>
      </c>
      <c r="C558" s="48" t="s">
        <v>16</v>
      </c>
      <c r="D558" s="278">
        <f>SUM(D556:D557)</f>
        <v>0</v>
      </c>
      <c r="E558" s="6" t="s">
        <v>17</v>
      </c>
      <c r="G558" s="8"/>
      <c r="I558" s="26"/>
    </row>
    <row r="559" spans="1:11">
      <c r="A559" s="1"/>
      <c r="C559" s="292"/>
      <c r="I559" s="26"/>
    </row>
    <row r="560" spans="1:11">
      <c r="I560" s="24"/>
    </row>
    <row r="561" spans="5:9">
      <c r="I561" s="26"/>
    </row>
    <row r="562" spans="5:9">
      <c r="I562" s="27"/>
    </row>
    <row r="563" spans="5:9">
      <c r="E563" s="12"/>
      <c r="I563" s="26"/>
    </row>
    <row r="564" spans="5:9">
      <c r="E564" s="13"/>
      <c r="I564" s="24"/>
    </row>
    <row r="565" spans="5:9">
      <c r="I565" s="26"/>
    </row>
    <row r="566" spans="5:9">
      <c r="I566" s="27"/>
    </row>
    <row r="567" spans="5:9">
      <c r="I567" s="26"/>
    </row>
    <row r="568" spans="5:9">
      <c r="I568" s="24"/>
    </row>
    <row r="569" spans="5:9">
      <c r="I569" s="26"/>
    </row>
    <row r="570" spans="5:9">
      <c r="I570" s="24"/>
    </row>
    <row r="571" spans="5:9">
      <c r="I571" s="32"/>
    </row>
    <row r="572" spans="5:9">
      <c r="I572" s="27"/>
    </row>
    <row r="573" spans="5:9">
      <c r="I573" s="32"/>
    </row>
    <row r="574" spans="5:9">
      <c r="I574" s="24"/>
    </row>
    <row r="575" spans="5:9">
      <c r="I575" s="26"/>
    </row>
    <row r="576" spans="5:9">
      <c r="I576" s="24"/>
    </row>
    <row r="577" spans="9:9">
      <c r="I577" s="26"/>
    </row>
    <row r="578" spans="9:9">
      <c r="I578" s="27"/>
    </row>
    <row r="579" spans="9:9">
      <c r="I579" s="32"/>
    </row>
    <row r="580" spans="9:9">
      <c r="I580" s="24"/>
    </row>
    <row r="581" spans="9:9">
      <c r="I581" s="26"/>
    </row>
    <row r="582" spans="9:9">
      <c r="I582" s="24"/>
    </row>
    <row r="583" spans="9:9">
      <c r="I583" s="26"/>
    </row>
    <row r="584" spans="9:9">
      <c r="I584" s="27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escuela N° 105</vt:lpstr>
      <vt:lpstr>'Rubrado escuela N° 105'!Área_de_impresión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2018-08-14T19:35:28Z</cp:lastPrinted>
  <dcterms:created xsi:type="dcterms:W3CDTF">2014-12-08T11:34:35Z</dcterms:created>
  <dcterms:modified xsi:type="dcterms:W3CDTF">2026-03-18T18:17:41Z</dcterms:modified>
</cp:coreProperties>
</file>